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U:\!_Projektai\PESTG_Viesieji_Pirkimai\2025 pirkimai\Renginiu organizavimas\"/>
    </mc:Choice>
  </mc:AlternateContent>
  <xr:revisionPtr revIDLastSave="0" documentId="13_ncr:1_{C09A9523-A7C9-4769-9AED-DD7B6A7CF518}" xr6:coauthVersionLast="47" xr6:coauthVersionMax="47" xr10:uidLastSave="{00000000-0000-0000-0000-000000000000}"/>
  <bookViews>
    <workbookView xWindow="-120" yWindow="-120" windowWidth="29040" windowHeight="15840" xr2:uid="{831A2CB5-1022-4F23-A4A1-F10D6A5DE36D}"/>
  </bookViews>
  <sheets>
    <sheet name="1. Pasiūlymas" sheetId="1" r:id="rId1"/>
    <sheet name="2. Pasitelkiami subjekta i" sheetId="5" r:id="rId2"/>
    <sheet name="3. Pasiūlymo priedai" sheetId="3" r:id="rId3"/>
    <sheet name="4. Konfidenciali informacija"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87" i="1" l="1"/>
  <c r="AB188" i="1"/>
  <c r="AB189" i="1"/>
  <c r="AB186" i="1"/>
  <c r="AB160" i="1"/>
  <c r="AB161" i="1"/>
  <c r="AB162" i="1"/>
  <c r="AB163" i="1"/>
  <c r="AB164" i="1"/>
  <c r="AB165" i="1"/>
  <c r="AB166" i="1"/>
  <c r="AB167" i="1"/>
  <c r="AB168" i="1"/>
  <c r="AB169" i="1"/>
  <c r="AB170" i="1"/>
  <c r="AB171" i="1"/>
  <c r="AB172" i="1"/>
  <c r="AB173" i="1"/>
  <c r="AB174" i="1"/>
  <c r="AB175" i="1"/>
  <c r="AB159" i="1"/>
  <c r="AB147" i="1"/>
  <c r="AB146" i="1"/>
  <c r="AB144" i="1"/>
  <c r="AB141" i="1"/>
  <c r="AB142" i="1"/>
  <c r="AB140" i="1"/>
  <c r="AB137" i="1"/>
  <c r="AB138" i="1"/>
  <c r="AB136" i="1"/>
  <c r="AB122" i="1"/>
  <c r="AB123" i="1"/>
  <c r="AB124" i="1"/>
  <c r="AB125" i="1"/>
  <c r="AB121" i="1"/>
  <c r="AB118" i="1"/>
  <c r="AB119" i="1"/>
  <c r="AB117" i="1"/>
  <c r="AB113" i="1"/>
  <c r="AB114" i="1"/>
  <c r="AB115" i="1"/>
  <c r="AB112" i="1"/>
  <c r="AB109" i="1"/>
  <c r="AB110" i="1"/>
  <c r="AB108" i="1"/>
  <c r="AB106" i="1"/>
  <c r="AB104" i="1"/>
  <c r="AB100" i="1"/>
  <c r="AB101" i="1"/>
  <c r="AB102" i="1"/>
  <c r="AB99" i="1"/>
  <c r="AB95" i="1"/>
  <c r="AB96" i="1"/>
  <c r="AB97" i="1"/>
  <c r="AB94" i="1"/>
  <c r="AB92" i="1"/>
  <c r="AB91" i="1"/>
  <c r="AB77" i="1"/>
  <c r="AB78" i="1"/>
  <c r="AB79" i="1"/>
  <c r="AB76" i="1"/>
  <c r="AB63" i="1"/>
  <c r="AB62" i="1"/>
  <c r="AB64" i="1" s="1"/>
  <c r="AB196" i="1" s="1"/>
  <c r="AB51" i="1"/>
  <c r="AB50" i="1"/>
  <c r="AB49" i="1"/>
  <c r="AB48" i="1"/>
  <c r="AB47" i="1"/>
  <c r="AB46" i="1"/>
  <c r="AB44" i="1"/>
  <c r="AB42" i="1"/>
  <c r="AB126" i="1" l="1"/>
  <c r="AB198" i="1" s="1"/>
  <c r="AB80" i="1"/>
  <c r="AB197" i="1" s="1"/>
  <c r="AB52" i="1"/>
  <c r="AB195" i="1" s="1"/>
  <c r="AB176" i="1"/>
  <c r="AB200" i="1" s="1"/>
  <c r="AB190" i="1"/>
  <c r="AB201" i="1" s="1"/>
  <c r="AB148" i="1"/>
  <c r="AB199" i="1" s="1"/>
  <c r="AB202" i="1" l="1"/>
  <c r="AB204" i="1" s="1"/>
  <c r="AB20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Leongin Grigorjev</author>
  </authors>
  <commentList>
    <comment ref="V108" authorId="0" shapeId="0" xr:uid="{F6D5F5CD-F2BA-400D-A829-128A6CE00EE0}">
      <text>
        <r>
          <rPr>
            <b/>
            <sz val="9"/>
            <color indexed="81"/>
            <rFont val="Tahoma"/>
            <family val="2"/>
            <charset val="186"/>
          </rPr>
          <t>LED ekrano (toliau – įranga) nuomos ir aptarnavimo paslaugų kainos apskaičiavimo pavyzdys</t>
        </r>
        <r>
          <rPr>
            <sz val="9"/>
            <color indexed="81"/>
            <rFont val="Tahoma"/>
            <family val="2"/>
            <charset val="186"/>
          </rPr>
          <t xml:space="preserve">:
Jei 2 (dviem) parom nuomojama įranga, kurios bendras plotas yra 10 kv. m,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4.13 punkte nurodytas įkainis), </t>
        </r>
        <r>
          <rPr>
            <u/>
            <sz val="9"/>
            <color indexed="81"/>
            <rFont val="Tahoma"/>
            <family val="2"/>
            <charset val="186"/>
          </rPr>
          <t>įrangos faktinio ploto</t>
        </r>
        <r>
          <rPr>
            <sz val="9"/>
            <color indexed="81"/>
            <rFont val="Tahoma"/>
            <family val="2"/>
            <charset val="186"/>
          </rPr>
          <t xml:space="preserve"> (10 kv. m)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09" authorId="0" shapeId="0" xr:uid="{CABB4BCD-3040-4495-9225-633966117FE0}">
      <text>
        <r>
          <rPr>
            <b/>
            <sz val="9"/>
            <color indexed="81"/>
            <rFont val="Tahoma"/>
            <family val="2"/>
            <charset val="186"/>
          </rPr>
          <t>LED ekrano (toliau – įranga) nuomos ir aptarnavimo paslaugų kainos apskaičiavimo pavyzdys</t>
        </r>
        <r>
          <rPr>
            <sz val="9"/>
            <color indexed="81"/>
            <rFont val="Tahoma"/>
            <family val="2"/>
            <charset val="186"/>
          </rPr>
          <t xml:space="preserve">:
Jei 2 (dviem) parom nuomojama įranga, kurios bendras plotas yra 15 kv. m,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4.14 punkte nurodytas įkainis), </t>
        </r>
        <r>
          <rPr>
            <u/>
            <sz val="9"/>
            <color indexed="81"/>
            <rFont val="Tahoma"/>
            <family val="2"/>
            <charset val="186"/>
          </rPr>
          <t>įrangos faktinio ploto</t>
        </r>
        <r>
          <rPr>
            <sz val="9"/>
            <color indexed="81"/>
            <rFont val="Tahoma"/>
            <family val="2"/>
            <charset val="186"/>
          </rPr>
          <t xml:space="preserve"> (15 kv. m)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0" authorId="0" shapeId="0" xr:uid="{E904AB1B-7294-414D-AE0D-01C372F11A34}">
      <text>
        <r>
          <rPr>
            <b/>
            <sz val="9"/>
            <color indexed="81"/>
            <rFont val="Tahoma"/>
            <family val="2"/>
            <charset val="186"/>
          </rPr>
          <t>LED ekrano (toliau – įranga) nuomos ir aptarnavimo paslaugų kainos apskaičiavimo pavyzdys</t>
        </r>
        <r>
          <rPr>
            <sz val="9"/>
            <color indexed="81"/>
            <rFont val="Tahoma"/>
            <family val="2"/>
            <charset val="186"/>
          </rPr>
          <t xml:space="preserve">:
Jei 2 (dviem) parom nuomojama įranga, kurios bendras plotas yra 25 kv. m,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4.15 punkte nurodytas įkainis), </t>
        </r>
        <r>
          <rPr>
            <u/>
            <sz val="9"/>
            <color indexed="81"/>
            <rFont val="Tahoma"/>
            <family val="2"/>
            <charset val="186"/>
          </rPr>
          <t>įrangos faktinio ploto</t>
        </r>
        <r>
          <rPr>
            <sz val="9"/>
            <color indexed="81"/>
            <rFont val="Tahoma"/>
            <family val="2"/>
            <charset val="186"/>
          </rPr>
          <t xml:space="preserve"> (25 kv. m)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2" authorId="0" shapeId="0" xr:uid="{867954E5-5C0B-4DDB-A66C-40CBCE34324C}">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2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4.16 punkte nurodytas įkainis), </t>
        </r>
        <r>
          <rPr>
            <u/>
            <sz val="9"/>
            <color indexed="81"/>
            <rFont val="Tahoma"/>
            <family val="2"/>
            <charset val="186"/>
          </rPr>
          <t>įrangos faktinės galios</t>
        </r>
        <r>
          <rPr>
            <sz val="9"/>
            <color indexed="81"/>
            <rFont val="Tahoma"/>
            <family val="2"/>
            <charset val="186"/>
          </rPr>
          <t xml:space="preserve"> (2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3" authorId="0" shapeId="0" xr:uid="{611F5322-E594-454F-A80E-64F17EA5626F}">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5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4.17 punkte nurodytas įkainis), </t>
        </r>
        <r>
          <rPr>
            <u/>
            <sz val="9"/>
            <color indexed="81"/>
            <rFont val="Tahoma"/>
            <family val="2"/>
            <charset val="186"/>
          </rPr>
          <t>įrangos faktinės galios</t>
        </r>
        <r>
          <rPr>
            <sz val="9"/>
            <color indexed="81"/>
            <rFont val="Tahoma"/>
            <family val="2"/>
            <charset val="186"/>
          </rPr>
          <t xml:space="preserve"> (5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4" authorId="0" shapeId="0" xr:uid="{81DACDAB-1165-4D80-B2F6-B0B55D062C4C}">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10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4.18 punkte nurodytas įkainis), </t>
        </r>
        <r>
          <rPr>
            <u/>
            <sz val="9"/>
            <color indexed="81"/>
            <rFont val="Tahoma"/>
            <family val="2"/>
            <charset val="186"/>
          </rPr>
          <t>įrangos faktinės galios</t>
        </r>
        <r>
          <rPr>
            <sz val="9"/>
            <color indexed="81"/>
            <rFont val="Tahoma"/>
            <family val="2"/>
            <charset val="186"/>
          </rPr>
          <t xml:space="preserve"> (10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5" authorId="0" shapeId="0" xr:uid="{61754293-6CF7-47D5-AE47-B48270B3CA3A}">
      <text>
        <r>
          <rPr>
            <b/>
            <sz val="9"/>
            <color indexed="81"/>
            <rFont val="Tahoma"/>
            <family val="2"/>
            <charset val="186"/>
          </rPr>
          <t>Kilnojamo įgarsinimo aparatūros komplekto (toliau – įranga) nuomos ir aptarnavimo paslaugų kainos apskaičiavimo pavyzdys</t>
        </r>
        <r>
          <rPr>
            <sz val="9"/>
            <color indexed="81"/>
            <rFont val="Tahoma"/>
            <family val="2"/>
            <charset val="186"/>
          </rPr>
          <t xml:space="preserve">:
Jei 2 (dviem) parom nuomojama įranga, kurios bendra faktinė galia yra 15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4.19 punkte nurodytas įkainis), </t>
        </r>
        <r>
          <rPr>
            <u/>
            <sz val="9"/>
            <color indexed="81"/>
            <rFont val="Tahoma"/>
            <family val="2"/>
            <charset val="186"/>
          </rPr>
          <t>įrangos faktinės galios</t>
        </r>
        <r>
          <rPr>
            <sz val="9"/>
            <color indexed="81"/>
            <rFont val="Tahoma"/>
            <family val="2"/>
            <charset val="186"/>
          </rPr>
          <t xml:space="preserve"> (15 kW) ir </t>
        </r>
        <r>
          <rPr>
            <u/>
            <sz val="9"/>
            <color indexed="81"/>
            <rFont val="Tahoma"/>
            <family val="2"/>
            <charset val="186"/>
          </rPr>
          <t>parų skaičiaus</t>
        </r>
        <r>
          <rPr>
            <sz val="9"/>
            <color indexed="81"/>
            <rFont val="Tahoma"/>
            <family val="2"/>
            <charset val="186"/>
          </rPr>
          <t xml:space="preserve"> (2 paros) </t>
        </r>
        <r>
          <rPr>
            <u/>
            <sz val="9"/>
            <color indexed="81"/>
            <rFont val="Tahoma"/>
            <family val="2"/>
            <charset val="186"/>
          </rPr>
          <t>sandaugai</t>
        </r>
        <r>
          <rPr>
            <sz val="9"/>
            <color indexed="81"/>
            <rFont val="Tahoma"/>
            <family val="2"/>
            <charset val="186"/>
          </rPr>
          <t>.</t>
        </r>
      </text>
    </comment>
    <comment ref="V117" authorId="0" shapeId="0" xr:uid="{83E3932A-ECC0-4589-AD7B-6D88768EB8BE}">
      <text>
        <r>
          <rPr>
            <b/>
            <sz val="9"/>
            <color indexed="81"/>
            <rFont val="Tahoma"/>
            <family val="2"/>
            <charset val="186"/>
          </rPr>
          <t>Apšvietimo technikos komplekto (toliau – įranga) nuomos ir aptarnavimo paslaugų kainos apskaičiavimo pavyzdys</t>
        </r>
        <r>
          <rPr>
            <sz val="9"/>
            <color indexed="81"/>
            <rFont val="Tahoma"/>
            <family val="2"/>
            <charset val="186"/>
          </rPr>
          <t xml:space="preserve">:
Jei 1 (vienai) parai nuomojama įranga, kurios bendra galia yra 5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4.20 punkte nurodytas įkainis), </t>
        </r>
        <r>
          <rPr>
            <u/>
            <sz val="9"/>
            <color indexed="81"/>
            <rFont val="Tahoma"/>
            <family val="2"/>
            <charset val="186"/>
          </rPr>
          <t>įrangos faktinės galios</t>
        </r>
        <r>
          <rPr>
            <sz val="9"/>
            <color indexed="81"/>
            <rFont val="Tahoma"/>
            <family val="2"/>
            <charset val="186"/>
          </rPr>
          <t xml:space="preserve"> (5 kW)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 ref="V118" authorId="0" shapeId="0" xr:uid="{395B052C-34EC-4F9E-83A6-48293F7A4217}">
      <text>
        <r>
          <rPr>
            <b/>
            <sz val="9"/>
            <color indexed="81"/>
            <rFont val="Tahoma"/>
            <family val="2"/>
            <charset val="186"/>
          </rPr>
          <t>Apšvietimo technikos komplekto (toliau – įranga) nuomos ir aptarnavimo paslaugų kainos apskaičiavimo pavyzdys</t>
        </r>
        <r>
          <rPr>
            <sz val="9"/>
            <color indexed="81"/>
            <rFont val="Tahoma"/>
            <family val="2"/>
            <charset val="186"/>
          </rPr>
          <t xml:space="preserve">:
Jei 1 (vienai) parai nuomojama įranga, kurios bendra galia yra 10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4.21 punkte nurodytas įkainis), </t>
        </r>
        <r>
          <rPr>
            <u/>
            <sz val="9"/>
            <color indexed="81"/>
            <rFont val="Tahoma"/>
            <family val="2"/>
            <charset val="186"/>
          </rPr>
          <t>įrangos faktinės galios</t>
        </r>
        <r>
          <rPr>
            <sz val="9"/>
            <color indexed="81"/>
            <rFont val="Tahoma"/>
            <family val="2"/>
            <charset val="186"/>
          </rPr>
          <t xml:space="preserve"> (10 kW)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 ref="V119" authorId="0" shapeId="0" xr:uid="{979C1F01-362D-463D-A7AA-8D7820C19493}">
      <text>
        <r>
          <rPr>
            <b/>
            <sz val="9"/>
            <color indexed="81"/>
            <rFont val="Tahoma"/>
            <family val="2"/>
            <charset val="186"/>
          </rPr>
          <t>Apšvietimo technikos komplekto (toliau – įranga) nuomos ir aptarnavimo paslaugų kainos apskaičiavimo pavyzdys</t>
        </r>
        <r>
          <rPr>
            <sz val="9"/>
            <color indexed="81"/>
            <rFont val="Tahoma"/>
            <family val="2"/>
            <charset val="186"/>
          </rPr>
          <t xml:space="preserve">:
Jei 1 (vienai) parai nuomojama įranga, kurios bendra galia yra 14 kW, tai Paslaugų teikėjui už įrangos nuomos ir aptarnavimo paslaugas bus mokama suma lygi </t>
        </r>
        <r>
          <rPr>
            <u/>
            <sz val="9"/>
            <color indexed="81"/>
            <rFont val="Tahoma"/>
            <family val="2"/>
            <charset val="186"/>
          </rPr>
          <t>paslaugų atitinkamo įkainio</t>
        </r>
        <r>
          <rPr>
            <sz val="9"/>
            <color indexed="81"/>
            <rFont val="Tahoma"/>
            <family val="2"/>
            <charset val="186"/>
          </rPr>
          <t xml:space="preserve"> (šiuo atveju, pasiūlymo formos 4.22 punkte nurodytas įkainis), </t>
        </r>
        <r>
          <rPr>
            <u/>
            <sz val="9"/>
            <color indexed="81"/>
            <rFont val="Tahoma"/>
            <family val="2"/>
            <charset val="186"/>
          </rPr>
          <t>įrangos faktinės galios</t>
        </r>
        <r>
          <rPr>
            <sz val="9"/>
            <color indexed="81"/>
            <rFont val="Tahoma"/>
            <family val="2"/>
            <charset val="186"/>
          </rPr>
          <t xml:space="preserve"> (14 kW)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 ref="V144" authorId="0" shapeId="0" xr:uid="{7B91A911-D572-4A43-BF5E-367BE153BFA8}">
      <text>
        <r>
          <rPr>
            <b/>
            <sz val="9"/>
            <color indexed="81"/>
            <rFont val="Tahoma"/>
            <family val="2"/>
            <charset val="186"/>
          </rPr>
          <t>Atitvarų nuomos ir aptarnavimo paslaugų kainos apskaičiavimo pavyzdys</t>
        </r>
        <r>
          <rPr>
            <sz val="9"/>
            <color indexed="81"/>
            <rFont val="Tahoma"/>
            <family val="2"/>
            <charset val="186"/>
          </rPr>
          <t xml:space="preserve">:
Jei 1 (vienai) parai nuomojami 150 vnt. 2 m ilgio atitvarai, kurių bendras faktinis ilgis yra 300 m, tai Paslaugų teikėjui už atitvarų nuomos ir aptarnavimo paslaugas bus mokama suma lygi </t>
        </r>
        <r>
          <rPr>
            <u/>
            <sz val="9"/>
            <color indexed="81"/>
            <rFont val="Tahoma"/>
            <family val="2"/>
            <charset val="186"/>
          </rPr>
          <t>atitvarų nuomos ir aptarnavimo paslaugų įkainio</t>
        </r>
        <r>
          <rPr>
            <sz val="9"/>
            <color indexed="81"/>
            <rFont val="Tahoma"/>
            <family val="2"/>
            <charset val="186"/>
          </rPr>
          <t xml:space="preserve"> (pasiūlymo formos 5.8 punkte nurodytas įkainis),</t>
        </r>
        <r>
          <rPr>
            <b/>
            <sz val="9"/>
            <color indexed="81"/>
            <rFont val="Tahoma"/>
            <family val="2"/>
            <charset val="186"/>
          </rPr>
          <t xml:space="preserve"> </t>
        </r>
        <r>
          <rPr>
            <u/>
            <sz val="9"/>
            <color indexed="81"/>
            <rFont val="Tahoma"/>
            <family val="2"/>
            <charset val="186"/>
          </rPr>
          <t>atitvarų bendro faktinio ilgio</t>
        </r>
        <r>
          <rPr>
            <sz val="9"/>
            <color indexed="81"/>
            <rFont val="Tahoma"/>
            <family val="2"/>
            <charset val="186"/>
          </rPr>
          <t xml:space="preserve"> (300 m) ir </t>
        </r>
        <r>
          <rPr>
            <u/>
            <sz val="9"/>
            <color indexed="81"/>
            <rFont val="Tahoma"/>
            <family val="2"/>
            <charset val="186"/>
          </rPr>
          <t>parų skaičiaus</t>
        </r>
        <r>
          <rPr>
            <sz val="9"/>
            <color indexed="81"/>
            <rFont val="Tahoma"/>
            <family val="2"/>
            <charset val="186"/>
          </rPr>
          <t xml:space="preserve"> (1 para) </t>
        </r>
        <r>
          <rPr>
            <u/>
            <sz val="9"/>
            <color indexed="81"/>
            <rFont val="Tahoma"/>
            <family val="2"/>
            <charset val="186"/>
          </rPr>
          <t>sandaugai</t>
        </r>
        <r>
          <rPr>
            <sz val="9"/>
            <color indexed="81"/>
            <rFont val="Tahoma"/>
            <family val="2"/>
            <charset val="186"/>
          </rPr>
          <t>.</t>
        </r>
      </text>
    </comment>
  </commentList>
</comments>
</file>

<file path=xl/sharedStrings.xml><?xml version="1.0" encoding="utf-8"?>
<sst xmlns="http://schemas.openxmlformats.org/spreadsheetml/2006/main" count="459" uniqueCount="307">
  <si>
    <t>Eil. Nr.</t>
  </si>
  <si>
    <t>(1)</t>
  </si>
  <si>
    <t>(2)</t>
  </si>
  <si>
    <t>(3)</t>
  </si>
  <si>
    <t>(4)</t>
  </si>
  <si>
    <t>(5)</t>
  </si>
  <si>
    <t xml:space="preserve">Renginio planavimo paslaugos </t>
  </si>
  <si>
    <t>1 val.</t>
  </si>
  <si>
    <t>1 vnt.</t>
  </si>
  <si>
    <t>Renginio aptarnavimo paslaugos</t>
  </si>
  <si>
    <t>4.3.</t>
  </si>
  <si>
    <t>Kai apipavidalinimo, dekoravimo paslaugų ir (ar) prekių (dekoracijų, jų nuomos, pagaminimo, sumontavimo, išmontavimo, utilizavimo ir pan.) kaina, kuri sudaro tiekėjo faktiškai patiriamos išlaidos, tiesiogiai susijusios su sutarties vykdymu:</t>
  </si>
  <si>
    <t>1 užsakymas</t>
  </si>
  <si>
    <t>4.4.</t>
  </si>
  <si>
    <t>Diskusinės įrangos nuoma ir aptarnavimo paslaugos</t>
  </si>
  <si>
    <t>1 vnt. / 4 val.</t>
  </si>
  <si>
    <t>Mikrofonų nuoma ir aptarnavimo paslaugos</t>
  </si>
  <si>
    <t>Sinchroninio vertimo įrangos nuoma ir aptarnavimo paslaugos</t>
  </si>
  <si>
    <t>1 komplektas / 4 val.</t>
  </si>
  <si>
    <t>Nešiojamų kompiuterių nuoma ir aptarnavimo paslaugos</t>
  </si>
  <si>
    <t>1 vnt. / parai</t>
  </si>
  <si>
    <t>Multimedija projektorių nuoma ir aptarnavimo paslaugos</t>
  </si>
  <si>
    <t>LED ekranų nuoma ir aptarnavimo paslaugos</t>
  </si>
  <si>
    <r>
      <t>1 m</t>
    </r>
    <r>
      <rPr>
        <vertAlign val="superscript"/>
        <sz val="11"/>
        <rFont val="Arial"/>
        <family val="2"/>
      </rPr>
      <t>2</t>
    </r>
    <r>
      <rPr>
        <sz val="11"/>
        <rFont val="Arial"/>
        <family val="2"/>
      </rPr>
      <t xml:space="preserve"> / parai</t>
    </r>
  </si>
  <si>
    <t>Įgarsinimo aparatūros komplektų nuoma ir aptarnavimo paslaugos</t>
  </si>
  <si>
    <t>komplekto galios 1 kW / parai</t>
  </si>
  <si>
    <t>Apšvietimo technikos komplektų nuoma ir aptarnavimo paslaugos</t>
  </si>
  <si>
    <t>Ttiesioginės transliacijos ir filmavimo įrangos, jos nuomos ir aptarnavimo paslaugos</t>
  </si>
  <si>
    <t xml:space="preserve">Tiesioginės transliacijos paslauga </t>
  </si>
  <si>
    <t>Tiesioginei transliacijai skirta kamera</t>
  </si>
  <si>
    <t>Tiesioginei transliacijai pritaikyti mikrofonai (ne daugiau 10 vnt. vienu metu)</t>
  </si>
  <si>
    <t>Tiesioginės transliacijos vaizdo įrašas</t>
  </si>
  <si>
    <t>Tiesioginės transliacijos su vertimu</t>
  </si>
  <si>
    <t>4.5.</t>
  </si>
  <si>
    <t>Scenų nuoma ir aptarnavimo paslaugos</t>
  </si>
  <si>
    <t>Pakylų nuoma ir aptarnavimo paslaugos</t>
  </si>
  <si>
    <t>Atitvarų nuoma ir aptarnavimo paslaugos</t>
  </si>
  <si>
    <t>1 m / parai</t>
  </si>
  <si>
    <t>4.7.</t>
  </si>
  <si>
    <t>4.8.</t>
  </si>
  <si>
    <t>Pasiūlymo kaina:</t>
  </si>
  <si>
    <r>
      <t>Renginio planavimo ir aptarnavimo paslaugų kaina (bendra palyginamoji šioje lentelėje nurodytų paslaugų kaina (С</t>
    </r>
    <r>
      <rPr>
        <vertAlign val="subscript"/>
        <sz val="11"/>
        <rFont val="Arial"/>
        <family val="2"/>
      </rPr>
      <t>1</t>
    </r>
    <r>
      <rPr>
        <sz val="11"/>
        <rFont val="Arial"/>
        <family val="2"/>
      </rPr>
      <t>))</t>
    </r>
  </si>
  <si>
    <r>
      <t>Renginio vietos parinkimo ir nuomos paslaugų kaina (bendra palyginamoji šioje lentelėje nurodytų paslaugų kaina (С</t>
    </r>
    <r>
      <rPr>
        <vertAlign val="subscript"/>
        <sz val="11"/>
        <rFont val="Arial"/>
        <family val="2"/>
      </rPr>
      <t>2</t>
    </r>
    <r>
      <rPr>
        <sz val="11"/>
        <rFont val="Arial"/>
        <family val="2"/>
      </rPr>
      <t>))</t>
    </r>
  </si>
  <si>
    <r>
      <t>Renginio įrangos nuomos ir aptarnavimo paslaugų kaina (bendra palyginamoji šioje lentelėje nurodytų paslaugų kaina (С</t>
    </r>
    <r>
      <rPr>
        <vertAlign val="subscript"/>
        <sz val="11"/>
        <rFont val="Arial"/>
        <family val="2"/>
      </rPr>
      <t>4</t>
    </r>
    <r>
      <rPr>
        <sz val="11"/>
        <rFont val="Arial"/>
        <family val="2"/>
      </rPr>
      <t>))</t>
    </r>
  </si>
  <si>
    <r>
      <t>Renginio konstrukcijų  nuomos ir aptarnavimo paslaugų kaina (bendra palyginamoji šioje lentelėje nurodytų paslaugų kaina (С</t>
    </r>
    <r>
      <rPr>
        <vertAlign val="subscript"/>
        <sz val="11"/>
        <rFont val="Arial"/>
        <family val="2"/>
      </rPr>
      <t>5</t>
    </r>
    <r>
      <rPr>
        <sz val="11"/>
        <rFont val="Arial"/>
        <family val="2"/>
      </rPr>
      <t>))</t>
    </r>
  </si>
  <si>
    <t>1.</t>
  </si>
  <si>
    <t>2.</t>
  </si>
  <si>
    <t>3.</t>
  </si>
  <si>
    <t>4.</t>
  </si>
  <si>
    <t>5.</t>
  </si>
  <si>
    <t>6.</t>
  </si>
  <si>
    <t>7.</t>
  </si>
  <si>
    <t>8.</t>
  </si>
  <si>
    <t xml:space="preserve">Palyginamoji (preliminari) apimtis (kiekis) </t>
  </si>
  <si>
    <t>Šiai perkamų renginių organizavimo ir aptarnavimo paslaugų daliai taikomas kainos apskaičiavimo būdas – fiksuotas įkainis.</t>
  </si>
  <si>
    <t xml:space="preserve">Mato vienetas </t>
  </si>
  <si>
    <r>
      <t xml:space="preserve">Vyresniojo administracinio personalo paslaugos (renginiui vykstant pirmoje geografinėje zonoje) </t>
    </r>
    <r>
      <rPr>
        <vertAlign val="superscript"/>
        <sz val="11"/>
        <rFont val="Arial"/>
        <family val="2"/>
      </rPr>
      <t>[1]</t>
    </r>
  </si>
  <si>
    <r>
      <t xml:space="preserve">Jaunesniojo administracinio personalo paslaugos (renginiui vykstant pirmoje geografinėje zonoje) </t>
    </r>
    <r>
      <rPr>
        <vertAlign val="superscript"/>
        <sz val="11"/>
        <rFont val="Arial"/>
        <family val="2"/>
      </rPr>
      <t>[1]</t>
    </r>
  </si>
  <si>
    <r>
      <t xml:space="preserve">Vyresniojo administracinio personalo paslaugos (renginiui vykstant antroje geografinėje zonoje) </t>
    </r>
    <r>
      <rPr>
        <vertAlign val="superscript"/>
        <sz val="11"/>
        <rFont val="Arial"/>
        <family val="2"/>
      </rPr>
      <t>[1]</t>
    </r>
  </si>
  <si>
    <r>
      <t xml:space="preserve">Jaunesniojo administracinio personalo paslaugos (renginiui vykstant antroje geografinėje zonoje) </t>
    </r>
    <r>
      <rPr>
        <vertAlign val="superscript"/>
        <sz val="11"/>
        <rFont val="Arial"/>
        <family val="2"/>
      </rPr>
      <t>[1]</t>
    </r>
  </si>
  <si>
    <r>
      <t xml:space="preserve">Pagalbinio personalo paslaugos (renginiui vykstant antroje geografinėje zonoje) </t>
    </r>
    <r>
      <rPr>
        <vertAlign val="superscript"/>
        <sz val="11"/>
        <rFont val="Arial"/>
        <family val="2"/>
      </rPr>
      <t>[1]</t>
    </r>
  </si>
  <si>
    <r>
      <t xml:space="preserve">Pagalbinio personalo paslaugos (renginiui vykstant pirmoje geografinėje zonoje) </t>
    </r>
    <r>
      <rPr>
        <vertAlign val="superscript"/>
        <sz val="11"/>
        <rFont val="Arial"/>
        <family val="2"/>
      </rPr>
      <t>[1]</t>
    </r>
  </si>
  <si>
    <r>
      <t xml:space="preserve">Renginio vietos parinkimo ir nuomos paslauga (pirmoje geografinėje zonoje) </t>
    </r>
    <r>
      <rPr>
        <vertAlign val="superscript"/>
        <sz val="11"/>
        <rFont val="Arial"/>
        <family val="2"/>
      </rPr>
      <t>[2]</t>
    </r>
  </si>
  <si>
    <r>
      <t xml:space="preserve">Renginio vietos parinkimo ir nuomos paslauga (antroje geografinėje zonoje) </t>
    </r>
    <r>
      <rPr>
        <vertAlign val="superscript"/>
        <sz val="11"/>
        <rFont val="Arial"/>
        <family val="2"/>
      </rPr>
      <t>[2]</t>
    </r>
  </si>
  <si>
    <r>
      <t xml:space="preserve">neviršija 100 eurų </t>
    </r>
    <r>
      <rPr>
        <vertAlign val="superscript"/>
        <sz val="11"/>
        <rFont val="Arial"/>
        <family val="2"/>
      </rPr>
      <t>[2]</t>
    </r>
  </si>
  <si>
    <r>
      <t xml:space="preserve">viršija 100 eurų, bet neviršija 1000 eurų </t>
    </r>
    <r>
      <rPr>
        <vertAlign val="superscript"/>
        <sz val="11"/>
        <rFont val="Arial"/>
        <family val="2"/>
      </rPr>
      <t>[2]</t>
    </r>
  </si>
  <si>
    <r>
      <t xml:space="preserve">viršija 1000 eurų, bet neviršija 3000 eurų  </t>
    </r>
    <r>
      <rPr>
        <vertAlign val="superscript"/>
        <sz val="11"/>
        <rFont val="Arial"/>
        <family val="2"/>
      </rPr>
      <t>[2]</t>
    </r>
  </si>
  <si>
    <r>
      <t xml:space="preserve">viršija 3000 eurų </t>
    </r>
    <r>
      <rPr>
        <vertAlign val="superscript"/>
        <sz val="11"/>
        <rFont val="Arial"/>
        <family val="2"/>
      </rPr>
      <t>[2]</t>
    </r>
  </si>
  <si>
    <r>
      <t xml:space="preserve">Diskusinio mikrofono modulio nuoma ir aptarnavimo paslaugos </t>
    </r>
    <r>
      <rPr>
        <vertAlign val="superscript"/>
        <sz val="11"/>
        <rFont val="Arial"/>
        <family val="2"/>
      </rPr>
      <t>[1]</t>
    </r>
  </si>
  <si>
    <r>
      <t xml:space="preserve">Valdymo bloko (pagrindinio sistemos procesoriaus) ir kitos įrangos, būtinos tinkamam diskusinės įrangos funkcionavimui, nuoma ir aptarnavimo paslaugos </t>
    </r>
    <r>
      <rPr>
        <vertAlign val="superscript"/>
        <sz val="11"/>
        <rFont val="Arial"/>
        <family val="2"/>
      </rPr>
      <t>[1]</t>
    </r>
  </si>
  <si>
    <r>
      <t xml:space="preserve">Bevielis mikrofonas lankelis su radijo sistema </t>
    </r>
    <r>
      <rPr>
        <vertAlign val="superscript"/>
        <sz val="11"/>
        <rFont val="Arial"/>
        <family val="2"/>
      </rPr>
      <t>[1]</t>
    </r>
  </si>
  <si>
    <r>
      <t xml:space="preserve">Bevielis mikrofonas prisegamas su radijo sistema </t>
    </r>
    <r>
      <rPr>
        <vertAlign val="superscript"/>
        <sz val="11"/>
        <rFont val="Arial"/>
        <family val="2"/>
      </rPr>
      <t>[1]</t>
    </r>
  </si>
  <si>
    <r>
      <t xml:space="preserve">Bevielis mikrofonas rankinis su radijo sistema </t>
    </r>
    <r>
      <rPr>
        <vertAlign val="superscript"/>
        <sz val="11"/>
        <rFont val="Arial"/>
        <family val="2"/>
      </rPr>
      <t>[1]</t>
    </r>
  </si>
  <si>
    <r>
      <t xml:space="preserve">Bevieliam mikrofonui, nurodytam šios lentelės 4.4.5 punkte, tinkantis mikrofono laikiklis/stovas </t>
    </r>
    <r>
      <rPr>
        <vertAlign val="superscript"/>
        <sz val="11"/>
        <rFont val="Arial"/>
        <family val="2"/>
      </rPr>
      <t>[1]</t>
    </r>
  </si>
  <si>
    <r>
      <t xml:space="preserve">Vertėjų kabina </t>
    </r>
    <r>
      <rPr>
        <vertAlign val="superscript"/>
        <sz val="11"/>
        <rFont val="Arial"/>
        <family val="2"/>
      </rPr>
      <t>[1]</t>
    </r>
  </si>
  <si>
    <r>
      <t xml:space="preserve">Sinchroninio vertimo įranga ir kita įranga, būtina tinkamam Sinchroninio vertimo įrangos funkcionavimui (renginio masto kategorija (A)) </t>
    </r>
    <r>
      <rPr>
        <vertAlign val="superscript"/>
        <sz val="11"/>
        <rFont val="Arial"/>
        <family val="2"/>
      </rPr>
      <t>[1]</t>
    </r>
  </si>
  <si>
    <r>
      <t xml:space="preserve">Sinchroninio vertimo įranga ir kita įranga, būtina tinkamam Sinchroninio vertimo įrangos funkcionavimui (renginio masto kategorija (B)) </t>
    </r>
    <r>
      <rPr>
        <vertAlign val="superscript"/>
        <sz val="11"/>
        <rFont val="Arial"/>
        <family val="2"/>
      </rPr>
      <t>[1]</t>
    </r>
  </si>
  <si>
    <r>
      <t xml:space="preserve">Sinchroninio vertimo įranga ir kita įranga, būtina tinkamam Sinchroninio vertimo įrangos funkcionavimui (renginio masto kategorija (C)) </t>
    </r>
    <r>
      <rPr>
        <vertAlign val="superscript"/>
        <sz val="11"/>
        <rFont val="Arial"/>
        <family val="2"/>
      </rPr>
      <t>[1]</t>
    </r>
  </si>
  <si>
    <r>
      <t xml:space="preserve">Nešiojamas kompiuteris </t>
    </r>
    <r>
      <rPr>
        <vertAlign val="superscript"/>
        <sz val="11"/>
        <rFont val="Arial"/>
        <family val="2"/>
      </rPr>
      <t>[1]</t>
    </r>
  </si>
  <si>
    <r>
      <t xml:space="preserve">Multimedija projektorius  </t>
    </r>
    <r>
      <rPr>
        <vertAlign val="superscript"/>
        <sz val="11"/>
        <rFont val="Arial"/>
        <family val="2"/>
      </rPr>
      <t>[1]</t>
    </r>
  </si>
  <si>
    <r>
      <t xml:space="preserve">viršija 1000 eurų, bet neviršija 3000 eurų </t>
    </r>
    <r>
      <rPr>
        <vertAlign val="superscript"/>
        <sz val="11"/>
        <rFont val="Arial"/>
        <family val="2"/>
      </rPr>
      <t>[2]</t>
    </r>
  </si>
  <si>
    <t>[1]</t>
  </si>
  <si>
    <t>[2]</t>
  </si>
  <si>
    <t>1.1.</t>
  </si>
  <si>
    <t>1.2.</t>
  </si>
  <si>
    <t>1.3.</t>
  </si>
  <si>
    <t>1.4.</t>
  </si>
  <si>
    <t>2.1.</t>
  </si>
  <si>
    <t>2.2.</t>
  </si>
  <si>
    <t>4.1.</t>
  </si>
  <si>
    <t>4.6.</t>
  </si>
  <si>
    <r>
      <t>Renginio vietos paruošimo, apipavidalinimo, dekoravimo paslaugų aptarnavimo kaina (bendra palyginamoji šioje lentelėje nurodytų paslaugų kaina (С</t>
    </r>
    <r>
      <rPr>
        <vertAlign val="subscript"/>
        <sz val="11"/>
        <rFont val="Arial"/>
        <family val="2"/>
      </rPr>
      <t>3</t>
    </r>
    <r>
      <rPr>
        <sz val="11"/>
        <rFont val="Arial"/>
        <family val="2"/>
      </rPr>
      <t>))</t>
    </r>
  </si>
  <si>
    <r>
      <t>Sociokultūrinės programos organizavimo ir aptarnavimo paslaugų kaina (bendra palyginamoji šioje lentelėje nurodytų paslaugų kaina (С</t>
    </r>
    <r>
      <rPr>
        <vertAlign val="subscript"/>
        <sz val="11"/>
        <rFont val="Arial"/>
        <family val="2"/>
      </rPr>
      <t>6</t>
    </r>
    <r>
      <rPr>
        <sz val="11"/>
        <rFont val="Arial"/>
        <family val="2"/>
      </rPr>
      <t>))</t>
    </r>
  </si>
  <si>
    <t>Atlikėjų, ansamblių kūrinių atlikimo, pasirodymų, etnografinės ir kultūrinės programos pristatymo organizavimo paslaugos [2]</t>
  </si>
  <si>
    <t>Parodų ir muziejų, lankytinų objektų lankymo organizavimo paslaugos [2]</t>
  </si>
  <si>
    <t>Sociokultūrinės programos organizavimo ir aptarnavimo paslaugos</t>
  </si>
  <si>
    <r>
      <t xml:space="preserve">Atitvaras  </t>
    </r>
    <r>
      <rPr>
        <vertAlign val="superscript"/>
        <sz val="11"/>
        <rFont val="Arial"/>
        <family val="2"/>
      </rPr>
      <t>[1]</t>
    </r>
  </si>
  <si>
    <t>Renginio vietos/-ų paruošimas renginiui, apipavidalinimas ir/ar dekoravimas, aptarnavimas [2]</t>
  </si>
  <si>
    <t>Renginio vietos/-ų vietos parinkimas, rezervavimas, užsakymas ir kitos susijusios paslaugos (pirmoje geografinėje zonoje) [2]</t>
  </si>
  <si>
    <t>Renginio vietos/-ų vietos parinkimas, rezervavimas, užsakymas ir kitos susijusios paslaugos (antroje geografinėje zonoje)   [2]</t>
  </si>
  <si>
    <r>
      <t xml:space="preserve">Renginio vedėjų, moderatorių, pranešėjų, lektorių ir pan. paieškos, parūpinimo ir panašios paslaugos </t>
    </r>
    <r>
      <rPr>
        <vertAlign val="superscript"/>
        <sz val="11"/>
        <rFont val="Arial"/>
        <family val="2"/>
      </rPr>
      <t>[2]</t>
    </r>
  </si>
  <si>
    <t>Programos paruošimas, atspausdinimas, dauginimas, platinimas dalyviams [2]</t>
  </si>
  <si>
    <t>Renginio vedėjų, moderatorių, pranešėjų ir pan. paieškos, parūpinimo ir panašios paslaugos</t>
  </si>
  <si>
    <t>Sociokultūrinės programos sudarymo, planavimo, organizavimo, koordinavimo, priežiūros ir aptarnavimo paslaugos -  iki 100 dalyvių (pirmoje geografinėje zonoje) [1]</t>
  </si>
  <si>
    <t>Sociokultūrinės programos sudarymo, planavimo, organizavimo, koordinavimo, priežiūros ir aptarnavimo paslaugos - iki 100 dalyvių (antroje geografinėje zonoje) [1]</t>
  </si>
  <si>
    <t>Sociokultūrinės programos sudarymo, planavimo, organizavimo, koordinavimo, priežiūros ir aptarnavimo paslaugos - nuo 101 iki 250 dalyvių (pirmoje geografinėje zonoje) [1]</t>
  </si>
  <si>
    <t>Sociokultūrinės programos sudarymo, planavimo, organizavimo, koordinavimo, priežiūros ir aptarnavimo paslaugos - nuo 101 iki 250 dalyvių (antroje geografinėje zonoje) [1]</t>
  </si>
  <si>
    <t>Sociokultūrinės programos sudarymo, planavimo, organizavimo, koordinavimo, priežiūros ir aptarnavimo paslaugos - nuo 251 iki 500 dalyvių (pirmoje geografinėje zonoje) [1]</t>
  </si>
  <si>
    <t>Sociokultūrinės programos sudarymo, planavimo, organizavimo, koordinavimo, priežiūros ir aptarnavimo paslaugos - nuo 251 iki 500 dalyvių (antroje geografinėje zonoje) [1]</t>
  </si>
  <si>
    <t>Sociokultūrinės programos sudarymo, planavimo, organizavimo, koordinavimo, priežiūros ir aptarnavimo paslaugos - nuo 501 iki 1000 dalyvių (pirmoje geografinėje zonoje) [1]</t>
  </si>
  <si>
    <t>Sociokultūrinės programos sudarymo, planavimo, organizavimo, koordinavimo, priežiūros ir aptarnavimo paslaugos - nuo 501 iki 1000 dalyvių (antroje geografinėje zonoje) [1]</t>
  </si>
  <si>
    <t>Sociokultūrinės programos sudarymo, planavimo, organizavimo, koordinavimo, priežiūros ir aptarnavimo paslaugos - nuo 1001 iki 1500 dalyvių (pirmoje geografinėje zonoje) [1]</t>
  </si>
  <si>
    <t>Sociokultūrinės programos sudarymo, planavimo, organizavimo, koordinavimo, priežiūros ir aptarnavimo paslaugos - nuo 1001 iki 1500 dalyvių (antroje geografinėje zonoje) [1]</t>
  </si>
  <si>
    <t>Renginio planavimo konsultacinės paslaugos [1]</t>
  </si>
  <si>
    <t>Partnerių programos metu maitinimo paslaugų organizavimas ir aptarnavimas, meniu sudarymas ir atspausdinimas [2]</t>
  </si>
  <si>
    <t>1 renginys</t>
  </si>
  <si>
    <t>Kai kitų paslaugų kaina, kurią sudaro tiekėjo faktiškai patiriamos išlaidos, tiesiogiai susijusios su sutarties vykdymu:</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</si>
  <si>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</si>
  <si>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</si>
  <si>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</si>
  <si>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Nr.</t>
  </si>
  <si>
    <t>(data)</t>
  </si>
  <si>
    <t>(sudarymo vieta)</t>
  </si>
  <si>
    <r>
      <t xml:space="preserve">Tiekėjo adresas
 </t>
    </r>
    <r>
      <rPr>
        <i/>
        <sz val="11"/>
        <rFont val="Arial"/>
        <family val="2"/>
      </rPr>
      <t>(Jeigu dalyvauja ūkio subjektų grupė, surašomi visų ūkio subjektų adresai)</t>
    </r>
  </si>
  <si>
    <t>Už pasiūlymą atsakingo asmens:</t>
  </si>
  <si>
    <t>vardas, pavardė</t>
  </si>
  <si>
    <t>telefono numeris</t>
  </si>
  <si>
    <t>el. pašto adresas</t>
  </si>
  <si>
    <t>Šiuo pasiūlymu pažymime, kad sutinkame su visomis pirkimo sąlygomis, nustatytomis pirkimo dokumentuose:</t>
  </si>
  <si>
    <t>skelbime apie pirkimą;</t>
  </si>
  <si>
    <t>pirkimo dokumentų paaiškinimuose (patikslinimuose) (jei tokių bus);</t>
  </si>
  <si>
    <t>kituose Viešųjų pirkimų įstatymo 2 straipsnio 39 dalyje nurodytuose dokumentuose.</t>
  </si>
  <si>
    <t>Mums yra žinoma, kad siūlyti savo preliminariosios viešojo pirkimo-pardavimo sutarties (toliau – preliminarioji sutartis) ir viešojo pirkimo-pardavimo sutarties (toliau – pirkimo sutartis) projektų nėra leidžiama:</t>
  </si>
  <si>
    <t>Pateikdami elektronines dokumentų kopijas deklaruojame, kad šios kopijos yra tikros, o jose pateikta informacija yra teisinga.</t>
  </si>
  <si>
    <t>4.1.1.</t>
  </si>
  <si>
    <t>4.1.2.</t>
  </si>
  <si>
    <t>4.1.3.</t>
  </si>
  <si>
    <t>4.1.4.</t>
  </si>
  <si>
    <t>4.1.5.</t>
  </si>
  <si>
    <t>4.1.6.</t>
  </si>
  <si>
    <t>4.1.7.</t>
  </si>
  <si>
    <t>4.1.8.</t>
  </si>
  <si>
    <t>4.2.1.</t>
  </si>
  <si>
    <t>4.2.2.</t>
  </si>
  <si>
    <t>4.3.1.</t>
  </si>
  <si>
    <t>4.3.2.</t>
  </si>
  <si>
    <t>4.3.3.</t>
  </si>
  <si>
    <t>4.3.4.</t>
  </si>
  <si>
    <t>4.4.1.</t>
  </si>
  <si>
    <t>4.4.2.</t>
  </si>
  <si>
    <t>4.4.3.</t>
  </si>
  <si>
    <t>4.4.4.</t>
  </si>
  <si>
    <t>4.4.5.</t>
  </si>
  <si>
    <t>4.4.6.</t>
  </si>
  <si>
    <t>4.4.7.</t>
  </si>
  <si>
    <t>4.4.8.</t>
  </si>
  <si>
    <t>4.4.9.</t>
  </si>
  <si>
    <t>4.4.10.</t>
  </si>
  <si>
    <t>4.4.11.</t>
  </si>
  <si>
    <t>4.4.12.</t>
  </si>
  <si>
    <t>4.4.13.</t>
  </si>
  <si>
    <t>4.4.14.</t>
  </si>
  <si>
    <t>4.4.15.</t>
  </si>
  <si>
    <t>4.4.16.</t>
  </si>
  <si>
    <t>4.4.17.</t>
  </si>
  <si>
    <t>4.4.18.</t>
  </si>
  <si>
    <t>4.4.19.</t>
  </si>
  <si>
    <t>4.4.20.</t>
  </si>
  <si>
    <t>4.4.21.</t>
  </si>
  <si>
    <t>4.4.22.</t>
  </si>
  <si>
    <t>4.4.23.</t>
  </si>
  <si>
    <t>4.4.24.</t>
  </si>
  <si>
    <t>4.4.25.</t>
  </si>
  <si>
    <t>4.4.26.</t>
  </si>
  <si>
    <t>4.4.27.</t>
  </si>
  <si>
    <t>4.5.1.</t>
  </si>
  <si>
    <t>4.5.2.</t>
  </si>
  <si>
    <t>4.5.3.</t>
  </si>
  <si>
    <t>4.5.4.</t>
  </si>
  <si>
    <t>4.5.5.</t>
  </si>
  <si>
    <t>4.5.6.</t>
  </si>
  <si>
    <t>4.5.8.</t>
  </si>
  <si>
    <t>4.5.9.</t>
  </si>
  <si>
    <t>4.5.10.</t>
  </si>
  <si>
    <t>4.6.1.</t>
  </si>
  <si>
    <t>4.6.2.</t>
  </si>
  <si>
    <t>4.6.3.</t>
  </si>
  <si>
    <t>4.6.4.</t>
  </si>
  <si>
    <t>4.6.5.</t>
  </si>
  <si>
    <t>4.6.6.</t>
  </si>
  <si>
    <t>4.6.7.</t>
  </si>
  <si>
    <t>4.6.8.</t>
  </si>
  <si>
    <t>4.6.9.</t>
  </si>
  <si>
    <t>4.6.10.</t>
  </si>
  <si>
    <t>4.6.11.</t>
  </si>
  <si>
    <t>4.6.12.</t>
  </si>
  <si>
    <t>4.6.13.</t>
  </si>
  <si>
    <t>4.6.14.</t>
  </si>
  <si>
    <t>4.6.15.</t>
  </si>
  <si>
    <t>4.6.16.</t>
  </si>
  <si>
    <t>4.6.17.</t>
  </si>
  <si>
    <t>4.7.1.</t>
  </si>
  <si>
    <t>4.7.2.</t>
  </si>
  <si>
    <t>4.7.3.</t>
  </si>
  <si>
    <t>4.7.4.</t>
  </si>
  <si>
    <t>4.8.1.</t>
  </si>
  <si>
    <t>4.8.2.</t>
  </si>
  <si>
    <t>4.8.3.</t>
  </si>
  <si>
    <t>4.8.4.</t>
  </si>
  <si>
    <t>4.8.5.</t>
  </si>
  <si>
    <t>4.8.6.</t>
  </si>
  <si>
    <t>4.8.7.</t>
  </si>
  <si>
    <t>Patvirtiname, kad vykdant pirkimo sutartį bus laikomasi aplinkos apsaugos, socialinės ir darbo teisės įpareigojimų, nustatytų Europos Sąjungos ir nacionalinėje teisėje, kolektyvinėse sutartyse ir Viešųjų pirkimų įstatymo 5 priede nurodytose tarptautinėse konvencijose.</t>
  </si>
  <si>
    <t>9.</t>
  </si>
  <si>
    <t>10.</t>
  </si>
  <si>
    <t>11.</t>
  </si>
  <si>
    <t>12.</t>
  </si>
  <si>
    <t>Konfiidenciali pasiūlymo informacija nurodyta šio pasiūlymo darbalapyje „4. Konfidenciali informacija“.</t>
  </si>
  <si>
    <t>Tiekėjas šio pasiūlymo darbalapyje (angl. Sheet) „2. Pasitelkiami subjektai“ privalo nurodyti ketinamus pasitelkti 1) subtiekėjus; 2) ūkio subjektus, kurių pajėgumais remiasi); 3) kvazisubtiekėjus.</t>
  </si>
  <si>
    <t>Pateikto dokumento pavadinimas</t>
  </si>
  <si>
    <t>Dokumento puslapių skaičius</t>
  </si>
  <si>
    <t>Šiame pasiūlyme yra pateikta konfidenciali informacija:</t>
  </si>
  <si>
    <t>Dokumente esanti konfidenciali informacija (nurodoma dokumento dalis / puslapis, kuriame yra konfidenciali informacija)</t>
  </si>
  <si>
    <t>Konfidencialios informacijos pagrindimas (paaiškinama, kuo remiantis nurodytas dokumentas ar jo dalis yra konfidencialūs)</t>
  </si>
  <si>
    <t>1.     </t>
  </si>
  <si>
    <t>2.     </t>
  </si>
  <si>
    <t>Informuojame, kad šioje lentelėje nenurodyti dokumentai nebus laikomi konfidencialiais ir tiekėjo pasiūlymą pripažinus laimėjusiu, konfidencialiais nenurodyti dokumentai, vadovaujantis Lietuvos Respublikos viešųjų pirkimų įstatymo 86 str. 9 d., bus paviešinti kartu su sudaryta sutartimi.</t>
  </si>
  <si>
    <r>
      <t>Pastaba</t>
    </r>
    <r>
      <rPr>
        <sz val="11"/>
        <color rgb="FF000000"/>
        <rFont val="Arial"/>
        <family val="2"/>
      </rPr>
      <t>. Tiekėjui nenurodžius, kokia informacija yra konfidenciali, laikoma, kad konfidencialios informacijos pasiūlyme nėra.</t>
    </r>
  </si>
  <si>
    <t>4.2.</t>
  </si>
  <si>
    <t>Įrodymai, patvirtinantys Tiekėjo galimybes pirkimo sutarties vykdymo metu naudotis kitų ūkio subjektų, kuriais remiamasi kvalifikacijai atitikti, pajėgumais (pvz., ketinimų protokolas, subteikėjo deklaracija ar pan.) (jeigu pasitelkiami).</t>
  </si>
  <si>
    <r>
      <rPr>
        <b/>
        <u/>
        <sz val="11"/>
        <color rgb="FF000000"/>
        <rFont val="Arial"/>
        <family val="2"/>
      </rPr>
      <t>Užpildyta</t>
    </r>
    <r>
      <rPr>
        <sz val="11"/>
        <color rgb="FF000000"/>
        <rFont val="Arial"/>
        <family val="2"/>
      </rPr>
      <t xml:space="preserve"> EBVPD elektroninė forma. Kiekvienas ūkio subjektų grupės narys, taip pat subjektas, kurio pajėgumais Tiekėjas remiasi, kaip tai apibrėžta Viešųjų pirkimų įstatymo 49 straipsnyje, užpildo atskirą EBVPD </t>
    </r>
    <r>
      <rPr>
        <i/>
        <sz val="11"/>
        <color theme="1"/>
        <rFont val="Arial"/>
        <family val="2"/>
      </rPr>
      <t>(forma pateikta specialiųjų pirkimo sąlygų priede)</t>
    </r>
    <r>
      <rPr>
        <sz val="11"/>
        <color theme="1"/>
        <rFont val="Arial"/>
        <family val="2"/>
      </rPr>
      <t>.</t>
    </r>
  </si>
  <si>
    <r>
      <rPr>
        <b/>
        <u/>
        <sz val="11"/>
        <color rgb="FF000000"/>
        <rFont val="Arial"/>
        <family val="2"/>
      </rPr>
      <t>Užpildyta</t>
    </r>
    <r>
      <rPr>
        <sz val="11"/>
        <color rgb="FF000000"/>
        <rFont val="Arial"/>
        <family val="2"/>
      </rPr>
      <t xml:space="preserve"> VPĮ 45 str. 2¹ d. reikalavimų atitikties deklaracija </t>
    </r>
    <r>
      <rPr>
        <i/>
        <sz val="11"/>
        <color theme="1"/>
        <rFont val="Arial"/>
        <family val="2"/>
      </rPr>
      <t>(forma pateikta specialiųjų pirkimo sąlygų priede).</t>
    </r>
  </si>
  <si>
    <r>
      <rPr>
        <b/>
        <u/>
        <sz val="11"/>
        <color rgb="FF000000"/>
        <rFont val="Arial"/>
        <family val="2"/>
      </rPr>
      <t>Užpildytas</t>
    </r>
    <r>
      <rPr>
        <sz val="11"/>
        <color rgb="FF000000"/>
        <rFont val="Arial"/>
        <family val="2"/>
      </rPr>
      <t xml:space="preserve"> specialiųjų pirkimo sąlygų priedas </t>
    </r>
    <r>
      <rPr>
        <i/>
        <sz val="11"/>
        <color theme="1"/>
        <rFont val="Arial"/>
        <family val="2"/>
      </rPr>
      <t>„Specialistų atitikties kokybės kriterijų reikalavimams lentelė“</t>
    </r>
    <r>
      <rPr>
        <sz val="11"/>
        <color theme="1"/>
        <rFont val="Arial"/>
        <family val="2"/>
      </rPr>
      <t xml:space="preserve"> (</t>
    </r>
    <r>
      <rPr>
        <i/>
        <sz val="11"/>
        <color theme="1"/>
        <rFont val="Arial"/>
        <family val="2"/>
      </rPr>
      <t>forma pateikta specialiųjų pirkimo sąlygų priede).</t>
    </r>
  </si>
  <si>
    <r>
      <rPr>
        <b/>
        <u/>
        <sz val="11"/>
        <color rgb="FF000000"/>
        <rFont val="Arial"/>
        <family val="2"/>
      </rPr>
      <t>Užpildyta ir pasirašyta</t>
    </r>
    <r>
      <rPr>
        <b/>
        <u/>
        <sz val="11"/>
        <color theme="1"/>
        <rFont val="Arial"/>
        <family val="2"/>
      </rPr>
      <t xml:space="preserve"> </t>
    </r>
    <r>
      <rPr>
        <sz val="11"/>
        <color theme="1"/>
        <rFont val="Arial"/>
        <family val="2"/>
      </rPr>
      <t xml:space="preserve">Tiekėjo deklaracija dėl (ne)atitikties Reglamento nuostatoms juridiniam asmeniui (jei pasiūlymą teikia juridinis asmuo, </t>
    </r>
    <r>
      <rPr>
        <i/>
        <sz val="11"/>
        <color theme="1"/>
        <rFont val="Arial"/>
        <family val="2"/>
      </rPr>
      <t>forma pateikta specialiųjų pirkimo sąlygų priede</t>
    </r>
    <r>
      <rPr>
        <sz val="11"/>
        <color theme="1"/>
        <rFont val="Arial"/>
        <family val="2"/>
      </rPr>
      <t>).</t>
    </r>
  </si>
  <si>
    <r>
      <rPr>
        <b/>
        <u/>
        <sz val="11"/>
        <color rgb="FF000000"/>
        <rFont val="Arial"/>
        <family val="2"/>
      </rPr>
      <t>Užpildyta ir pasirašyta</t>
    </r>
    <r>
      <rPr>
        <sz val="11"/>
        <color theme="1"/>
        <rFont val="Arial"/>
        <family val="2"/>
      </rPr>
      <t xml:space="preserve"> Tiekėjo deklaracija dėl (ne)atitikties Reglamento nuostatoms fiziniam asmeniui (jei pasiūlymą teikia fizinis asmuo, </t>
    </r>
    <r>
      <rPr>
        <i/>
        <sz val="11"/>
        <color theme="1"/>
        <rFont val="Arial"/>
        <family val="2"/>
      </rPr>
      <t>forma pateikta specialiųjų pirkimo sąlygų priede</t>
    </r>
    <r>
      <rPr>
        <sz val="11"/>
        <color theme="1"/>
        <rFont val="Arial"/>
        <family val="2"/>
      </rPr>
      <t>).</t>
    </r>
  </si>
  <si>
    <t>Nurodomi kiti pateikiami dokumentai</t>
  </si>
  <si>
    <r>
      <rPr>
        <b/>
        <u/>
        <sz val="11"/>
        <color rgb="FF000000"/>
        <rFont val="Arial"/>
        <family val="2"/>
      </rPr>
      <t>Pasirašytos</t>
    </r>
    <r>
      <rPr>
        <sz val="11"/>
        <color rgb="FF000000"/>
        <rFont val="Arial"/>
        <family val="2"/>
      </rPr>
      <t xml:space="preserve"> Jungtinės veiklos sutarties skaitmeninė kopija (jeigu pasiūlymą teikia ūkio subjektų grupė).</t>
    </r>
  </si>
  <si>
    <r>
      <rPr>
        <b/>
        <u/>
        <sz val="11"/>
        <color rgb="FF000000"/>
        <rFont val="Arial"/>
        <family val="2"/>
      </rPr>
      <t>Pasirašytas galiojantis įgaliojimas</t>
    </r>
    <r>
      <rPr>
        <u/>
        <sz val="11"/>
        <color rgb="FF000000"/>
        <rFont val="Arial"/>
        <family val="2"/>
      </rPr>
      <t xml:space="preserve"> </t>
    </r>
    <r>
      <rPr>
        <sz val="11"/>
        <color rgb="FF000000"/>
        <rFont val="Arial"/>
        <family val="2"/>
      </rPr>
      <t>arba kitas dokumentas, suteikiantis teisę pasirašyti pasiūlymo dokumentus ir (ar) visą pasiūlymą (jeigu taikoma)</t>
    </r>
  </si>
  <si>
    <t xml:space="preserve">DĖL LIETUVOS PIRMININKAVIMO EUROPOS SĄJUNGOS TARYBAI AUKŠTO POLITINIO LYGMENS RENGINIŲ BEI SOCIOKULTŪRINIŲ PROGRAMŲ ORGANIZAVIMO IR APTARNAVIMO PASLAUGŲ </t>
  </si>
  <si>
    <t>Ūkio subjekto, kurio pajėgumais remiasi tiekėjas, kad atitiktų kvalifikacijos reikalavimus/kito subtiekėjo/kvazisubtiekėjo pavadinimas, kodas, adresas</t>
  </si>
  <si>
    <t>Nurodomi įsipareigojimai, kuriuos vykdys subtiekėjai</t>
  </si>
  <si>
    <t>Perduodamų įsipareigojimų (veiklos) dalis nuo visos pirkimo sutarties (Eur arba %)</t>
  </si>
  <si>
    <t>Nurodoma, kokiam kvalifikacijos reikalavimui pasitelkiamas ūkio subjektas (kvalifikacijos reikalavimo Nr.)</t>
  </si>
  <si>
    <t>2 lentelė. Ūkio subjektai (įskaitant kvazisubtiekėjus – fiziniai asmenys, kuriuos ketinama įdarbinti pirkimo laimėjimo atveju), kurių pajėgumais tiekėjas remiasi, kad atitiktų keliamus kvalifikacijos reikalavimus</t>
  </si>
  <si>
    <r>
      <t xml:space="preserve">Ūkio subjektai, kurių pajėgumais remiasi tiekėjas, </t>
    </r>
    <r>
      <rPr>
        <sz val="11"/>
        <color rgb="FF000000"/>
        <rFont val="Arial"/>
        <family val="2"/>
      </rPr>
      <t>kad atitiktų kvalifikacijos reikalavimus:</t>
    </r>
  </si>
  <si>
    <r>
      <t xml:space="preserve">Kvazisubtiekėjai (fiziniai asmenys, kuriais remiamasi kvalifikacijai atitikti, ir </t>
    </r>
    <r>
      <rPr>
        <b/>
        <sz val="11"/>
        <color theme="1"/>
        <rFont val="Arial"/>
        <family val="2"/>
      </rPr>
      <t>kurie bus įdarbinti</t>
    </r>
    <r>
      <rPr>
        <sz val="11"/>
        <color theme="1"/>
        <rFont val="Arial"/>
        <family val="2"/>
      </rPr>
      <t xml:space="preserve"> sutarties vykdymui)</t>
    </r>
  </si>
  <si>
    <r>
      <t xml:space="preserve">Pildyti tuomet, jei pirkimo sutarties vykdymui bus pasitelkti ūkio subjektai, kurių pajėgumais tiekėjas remiasi. </t>
    </r>
    <r>
      <rPr>
        <b/>
        <i/>
        <sz val="11"/>
        <color rgb="FF000000"/>
        <rFont val="Arial"/>
        <family val="2"/>
      </rPr>
      <t>Tiekėjui pasiūlyme šių ūkio subjektų nenurodžius, vėliau jų pasitelkti nebus leidžiama.</t>
    </r>
  </si>
  <si>
    <t>Pavadinimas</t>
  </si>
  <si>
    <t>Kodas, adresas</t>
  </si>
  <si>
    <t>Perduodama veikla</t>
  </si>
  <si>
    <t>2.1. lentelė. Subtiekėjams / subteikėjams / subrangovams numatomos perduoti veiklos (privaloma nurodyti) ir šių ūkio subjektų pavadinimai (jei žinomi)</t>
  </si>
  <si>
    <t>3 lentelė. Kartu su pasiūlymu pateikiami šie dokumentai:</t>
  </si>
  <si>
    <t>Dokumentai, reikalaujami specialiųjų pirkimo sąlygų priede „Kokybės kriterijai ir jų vertinimas“, leidžiantys įvertinti tiekėjo pasiūlymą pagal minėtame priede nurodytus pasiūlymų vertinimo kriterijus ir sąlygas.</t>
  </si>
  <si>
    <t>Bendros palyginamosios 4.1-4.7 punktų lentelėse kainos EUR be PVM</t>
  </si>
  <si>
    <t>(6=3*5)</t>
  </si>
  <si>
    <r>
      <t xml:space="preserve">Tiekėjo pavadinimas ir kodas 
</t>
    </r>
    <r>
      <rPr>
        <i/>
        <sz val="11"/>
        <rFont val="Arial"/>
        <family val="2"/>
      </rPr>
      <t>(Jeigu dalyvauja ūkio subjektų grupė, surašomi visi ūkio subjektų pavadinimai, jų kodai)</t>
    </r>
  </si>
  <si>
    <t>Pirkimo sąlygose (toliau – Pirkimo sąlygos);</t>
  </si>
  <si>
    <r>
      <t>preliminarioji sutartis bus sudaroma pagal Pirkimo sąlygų</t>
    </r>
    <r>
      <rPr>
        <sz val="11"/>
        <color rgb="FFFF0000"/>
        <rFont val="Arial"/>
        <family val="2"/>
      </rPr>
      <t xml:space="preserve"> x</t>
    </r>
    <r>
      <rPr>
        <sz val="11"/>
        <rFont val="Arial"/>
        <family val="2"/>
      </rPr>
      <t xml:space="preserve"> priede „Preliminariosios viešojo pirkimo-pardavimo sutarties projektas“ pateiktą preliminariosios sutarties projektą;</t>
    </r>
  </si>
  <si>
    <r>
      <t>pirkimo sutartis bus sudaroma pagal Pirkimo sąlygų</t>
    </r>
    <r>
      <rPr>
        <sz val="11"/>
        <color rgb="FFFF0000"/>
        <rFont val="Arial"/>
        <family val="2"/>
      </rPr>
      <t xml:space="preserve"> x</t>
    </r>
    <r>
      <rPr>
        <sz val="11"/>
        <rFont val="Arial"/>
        <family val="2"/>
      </rPr>
      <t xml:space="preserve"> priedo „Preliminariosios viešojo pirkimo-pardavimo sutarties projektas“ </t>
    </r>
    <r>
      <rPr>
        <sz val="11"/>
        <color rgb="FFFF0000"/>
        <rFont val="Arial"/>
        <family val="2"/>
      </rPr>
      <t>x</t>
    </r>
    <r>
      <rPr>
        <sz val="11"/>
        <rFont val="Arial"/>
        <family val="2"/>
      </rPr>
      <t xml:space="preserve"> priede „Viešojo pirkimo-pardavimo sutarties projektas“ pateiktą pirkimo sutarties projektą.</t>
    </r>
  </si>
  <si>
    <t>Mes siūlome šias renginių organizavimo ir aptarnavimo paslaugų kainas, į kurias įskaityti visi mokesčiai, rinkliavos ir kitos su tinkamu preliminariosios sutarties ir pirkimo sutarties įvykdymu susijusios tiekėjo išlaidos (įskaitant, bet neapsiribojant išlaidomis už pridėtinės vertės mokesčio sąskaitų faktūrų, sąskaitų faktūrų, kreditinių ir debetinių dokumentų bei avansinių sąskaitų pateikimą naudojantis informacinės sistemos SABIS priemonėmis, kaip tai numatyta Pirkimo sąlygose:</t>
  </si>
  <si>
    <t>Renginio planavimo ir aptarnavimo paslaugos (Pirkimo sąlygu 2 priedo „Techninė specifikacija“ V dalis):</t>
  </si>
  <si>
    <t>Palyginamoji pasiūlymo kaina eurais be PVM</t>
  </si>
  <si>
    <t>Paslaugos pavadinimas</t>
  </si>
  <si>
    <r>
      <t>Bendra palyginamoji šioje lentelėje nurodytų paslaugų kaina (С</t>
    </r>
    <r>
      <rPr>
        <b/>
        <vertAlign val="subscript"/>
        <sz val="11"/>
        <rFont val="Arial"/>
        <family val="2"/>
      </rPr>
      <t>1</t>
    </r>
    <r>
      <rPr>
        <b/>
        <sz val="11"/>
        <rFont val="Arial"/>
        <family val="2"/>
      </rPr>
      <t>) eurais be PVM:</t>
    </r>
  </si>
  <si>
    <t>Mato vnt. įkainis
eurais be PVM</t>
  </si>
  <si>
    <t>Renginio vietos parinkimo paslaugos ir nuoma (Pirkimo sąlygu 2 priedo „Techninė specifikacija“ VI dalis):</t>
  </si>
  <si>
    <t>Renginio vietos paruošimo renginiui, apipavidalinimo, dekoravimo paslaugos (Pirkimo sąlygu 2 priedo „Techninė specifikacija“ VII dalis):</t>
  </si>
  <si>
    <t>Renginio įrangos nuoma ir aptarnavimo paslaugos (Pirkimo sąlygu 2 priedo „Techninė specifikacija“ VIII dalis):</t>
  </si>
  <si>
    <t>Renginio konstrukcijų nuoma ir aptarnavimo paslaugos (Pirkimo sąlygu 2 priedo „Techninė specifikacija“ IX dalis):</t>
  </si>
  <si>
    <t>Sociokultūrinės programos organizavimo ir aptarnavimo paslaugos (Pirkimo sąlygu 2 priedo „Techninė specifikacija“ X dalis):</t>
  </si>
  <si>
    <t>Kitos paslaugos (Pirkimo sąlygu 2 priedo „Techninė specifikacija“ XI dalis):</t>
  </si>
  <si>
    <t>Šiai perkamų renginių organizavimo ir aptarnavimo paslaugų daliai taikomas kainos apskaičiavimo būdas – sutarties vykdymo išlaidų atlyginimas. Už Paslaugų teikėjo tiesiogiai suteikiamas paslaugas mokamas nustatytas įkainis (paslaugų mokestis), kitą kainos dalį sudaro kompensacija už Paslaugų teikėjo faktiškai patiriamas išlaidas, tiesiogiai susijusias su sutarties vykdymu. Plačiau žr. Pirkimo sąlygų 2 priedą „Techninė specifikacija“.</t>
  </si>
  <si>
    <t xml:space="preserve">Patvirtiname, kad pasiūlyme pateikta informacija yra teisinga, siūlomos renginių organizavimo ir aptarnavimo paslaugos visiškai atitinka pirkimo dokumentuose nustatytus reikalavimus, įskaitant Pirkimo sąlygų 2 priede „Techninė specifikacija“ nustatytus reikalavimus ir apima viską, ko reikia tinkamam preliminariosios sutarties ir pirkimo sutarties įvykdymui. </t>
  </si>
  <si>
    <t>Pateikdami šį pasiūlymą deklaruojame, kad siūlomos paslaugos ir joms teikti skirtos prekės visiškai atitinka Pirkimo sąlygų 2 priedo „Techninė specifikacija“ XII dalyje nustatytus minimalius aplinkos apsaugos kriterijus:</t>
  </si>
  <si>
    <r>
      <t>Vadovaudamiesi Pirkimo sąlygų</t>
    </r>
    <r>
      <rPr>
        <sz val="11"/>
        <color rgb="FFFF0000"/>
        <rFont val="Arial"/>
        <family val="2"/>
      </rPr>
      <t xml:space="preserve"> x punktu</t>
    </r>
    <r>
      <rPr>
        <sz val="11"/>
        <rFont val="Arial"/>
        <family val="2"/>
      </rPr>
      <t>, tuo atveju, jei mūsų pasiūlymas bus pripažintas laimėjusiu ir mes būsime pakviesti sudaryti preliminariąją sutartį, mums raštu atsisakius ją sudaryti arba nepateikus pirkimo dokumentuose nustatyto preliminariosios sutarties įvykdymo užtikrinimą patvirtinančio dokumento (jeigu jo buvo reikalaujama), arba iki PO nurodyto laiko nepasirašius preliminariosios sutarties, arba atsisakius sudaryti preliminariąją sutartį Viešųjų pirkimų įstatyme ir pirkimo dokumentuose nustatytomis sąlygomis, įsipareigojame PO pareikalavus, sumokėti PO 15 000 (penkiolika tūkstančių) EUR dydžio baudą.</t>
    </r>
  </si>
  <si>
    <t>Kartu su pasiūlymu pateikiami dokumentai, nurodyti šio pasiūlymo darbalapyje „3. Pasiūlymo priedai“.</t>
  </si>
  <si>
    <t>Pasiūlymas galioja 3 (tris) mėnesius nuo pasiūlymų pateikimo termino pabaigos.</t>
  </si>
  <si>
    <r>
      <t>Bendra palyginamoji šioje lentelėje nurodytų paslaugų kaina (С</t>
    </r>
    <r>
      <rPr>
        <b/>
        <vertAlign val="subscript"/>
        <sz val="11"/>
        <rFont val="Arial"/>
        <family val="2"/>
      </rPr>
      <t>2</t>
    </r>
    <r>
      <rPr>
        <b/>
        <sz val="11"/>
        <rFont val="Arial"/>
        <family val="2"/>
      </rPr>
      <t>) eurais be PVM:</t>
    </r>
  </si>
  <si>
    <r>
      <t>Bendra palyginamoji šioje lentelėje nurodytų paslaugų kaina (С</t>
    </r>
    <r>
      <rPr>
        <b/>
        <vertAlign val="subscript"/>
        <sz val="11"/>
        <rFont val="Arial"/>
        <family val="2"/>
      </rPr>
      <t>3</t>
    </r>
    <r>
      <rPr>
        <b/>
        <sz val="11"/>
        <rFont val="Arial"/>
        <family val="2"/>
      </rPr>
      <t>) eurais be PVM:</t>
    </r>
  </si>
  <si>
    <r>
      <t>Bendra palyginamoji šioje lentelėje nurodytų paslaugų kaina (С</t>
    </r>
    <r>
      <rPr>
        <b/>
        <vertAlign val="subscript"/>
        <sz val="11"/>
        <rFont val="Arial"/>
        <family val="2"/>
      </rPr>
      <t>4</t>
    </r>
    <r>
      <rPr>
        <b/>
        <sz val="11"/>
        <rFont val="Arial"/>
        <family val="2"/>
      </rPr>
      <t>) eurais be PVM:</t>
    </r>
  </si>
  <si>
    <r>
      <t>Bendra palyginamoji šioje lentelėje nurodytų paslaugų kaina (С</t>
    </r>
    <r>
      <rPr>
        <b/>
        <vertAlign val="subscript"/>
        <sz val="11"/>
        <rFont val="Arial"/>
        <family val="2"/>
      </rPr>
      <t>5</t>
    </r>
    <r>
      <rPr>
        <b/>
        <sz val="11"/>
        <rFont val="Arial"/>
        <family val="2"/>
      </rPr>
      <t>) eurais be PVM:</t>
    </r>
  </si>
  <si>
    <t>Bendra palyginamoji šioje lentelėje nurodytų paslaugų kaina (С6) eurais be PVM:</t>
  </si>
  <si>
    <t>PVM suma:</t>
  </si>
  <si>
    <r>
      <t>Kitų paslaugų ir (ar) prekių teikimo ir (ar) tiekimo aptarnavimo kaina (bendra palyginamoji šioje lentelėje nurodytų paslaugų kaina (С</t>
    </r>
    <r>
      <rPr>
        <vertAlign val="subscript"/>
        <sz val="11"/>
        <rFont val="Arial"/>
        <family val="2"/>
      </rPr>
      <t>7</t>
    </r>
    <r>
      <rPr>
        <sz val="11"/>
        <rFont val="Arial"/>
        <family val="2"/>
      </rPr>
      <t>))</t>
    </r>
  </si>
  <si>
    <r>
      <t>Bendra palyginamoji šioje lentelėje nurodytų paslaugų kaina (С</t>
    </r>
    <r>
      <rPr>
        <b/>
        <vertAlign val="subscript"/>
        <sz val="11"/>
        <rFont val="Arial"/>
        <family val="2"/>
      </rPr>
      <t>7</t>
    </r>
    <r>
      <rPr>
        <b/>
        <sz val="11"/>
        <rFont val="Arial"/>
        <family val="2"/>
      </rPr>
      <t>) eurais be PVM:</t>
    </r>
  </si>
  <si>
    <t>Bendra palyginamoji pasiūlymo kaina EUR be PVM skaičiais:</t>
  </si>
  <si>
    <t>Bendra palyginamoji pasiūlymo kaina EUR su PVM skaičiais:</t>
  </si>
  <si>
    <r>
      <t xml:space="preserve">Bendra palyginamoji pasiūlymo kaina, Eur be PVM žodžiais: </t>
    </r>
    <r>
      <rPr>
        <b/>
        <i/>
        <sz val="11"/>
        <color theme="3" tint="0.499984740745262"/>
        <rFont val="Arial"/>
        <family val="2"/>
      </rPr>
      <t>(nurodoma suma žodžiais)</t>
    </r>
    <r>
      <rPr>
        <b/>
        <sz val="11"/>
        <color rgb="FFFF0000"/>
        <rFont val="Arial"/>
        <family val="2"/>
      </rPr>
      <t xml:space="preserve">
Bendra palyginamoji pasiūlymo kaina, Eur su PVM žodžiais: </t>
    </r>
    <r>
      <rPr>
        <b/>
        <i/>
        <sz val="11"/>
        <color theme="3" tint="0.499984740745262"/>
        <rFont val="Arial"/>
        <family val="2"/>
      </rPr>
      <t>(nurodoma suma žodžiais)</t>
    </r>
  </si>
  <si>
    <r>
      <t xml:space="preserve">Taikomas PVM dydis, proc. </t>
    </r>
    <r>
      <rPr>
        <b/>
        <i/>
        <sz val="11"/>
        <color theme="3" tint="0.499984740745262"/>
        <rFont val="Arial"/>
        <family val="2"/>
      </rPr>
      <t xml:space="preserve">(turi nurodyti tiekėjas): </t>
    </r>
  </si>
  <si>
    <r>
      <t xml:space="preserve">LED ekranas, nurodytas Pirkimo sąlygu 2 priedo „Techninė specifikacija“ 64.1.1 punkte </t>
    </r>
    <r>
      <rPr>
        <vertAlign val="superscript"/>
        <sz val="11"/>
        <rFont val="Arial"/>
        <family val="2"/>
      </rPr>
      <t>[1]</t>
    </r>
  </si>
  <si>
    <r>
      <t xml:space="preserve">LED ekranas, nurodytas Pirkimo sąlygu 2 priedo „Techninė specifikacija“ 64.1.2 punkte </t>
    </r>
    <r>
      <rPr>
        <vertAlign val="superscript"/>
        <sz val="11"/>
        <rFont val="Arial"/>
        <family val="2"/>
      </rPr>
      <t>[1]</t>
    </r>
  </si>
  <si>
    <r>
      <t xml:space="preserve">LED ekranas, nurodytas Pirkimo sąlygu 2 priedo „Techninė specifikacija“ 64.1.3 punkte </t>
    </r>
    <r>
      <rPr>
        <vertAlign val="superscript"/>
        <sz val="11"/>
        <rFont val="Arial"/>
        <family val="2"/>
      </rPr>
      <t>[1]</t>
    </r>
  </si>
  <si>
    <r>
      <t xml:space="preserve">Įgarsinimo aparatūros komplektas, nurodytas Pirkimo sąlygu 2 priedo „Techninė specifikacija“ 65.1.1 punkte </t>
    </r>
    <r>
      <rPr>
        <vertAlign val="superscript"/>
        <sz val="11"/>
        <rFont val="Arial"/>
        <family val="2"/>
      </rPr>
      <t>[1]</t>
    </r>
  </si>
  <si>
    <r>
      <t xml:space="preserve">Įgarsinimo aparatūros komplektas, nurodytas Pirkimo sąlygu 2 priedo „Techninė specifikacija“ 65.1.2 punkte </t>
    </r>
    <r>
      <rPr>
        <vertAlign val="superscript"/>
        <sz val="11"/>
        <rFont val="Arial"/>
        <family val="2"/>
      </rPr>
      <t>[1]</t>
    </r>
  </si>
  <si>
    <r>
      <t xml:space="preserve">Įgarsinimo aparatūros komplektas, nurodytas Pirkimo sąlygu 2 priedo „Techninė specifikacija“ 65.1.3 punkte </t>
    </r>
    <r>
      <rPr>
        <vertAlign val="superscript"/>
        <sz val="11"/>
        <rFont val="Arial"/>
        <family val="2"/>
      </rPr>
      <t>[1]</t>
    </r>
  </si>
  <si>
    <r>
      <t xml:space="preserve">Įgarsinimo aparatūros komplektas, nurodytas Pirkimo sąlygu 2 priedo „Techninė specifikacija“ 65.1.4 punkte </t>
    </r>
    <r>
      <rPr>
        <vertAlign val="superscript"/>
        <sz val="11"/>
        <rFont val="Arial"/>
        <family val="2"/>
      </rPr>
      <t>[1]</t>
    </r>
  </si>
  <si>
    <r>
      <t xml:space="preserve">Apšvietimo technikos komplektas, nurodytas Pirkimo sąlygu 2 priedo „Techninė specifikacija“ 66.1.1 punkte </t>
    </r>
    <r>
      <rPr>
        <vertAlign val="superscript"/>
        <sz val="11"/>
        <rFont val="Arial"/>
        <family val="2"/>
      </rPr>
      <t>[1]</t>
    </r>
  </si>
  <si>
    <r>
      <t xml:space="preserve">Apšvietimo technikos komplektas, nurodytas Pirkimo sąlygu 2 priedo „Techninė specifikacija“ 66.1.2 punkte </t>
    </r>
    <r>
      <rPr>
        <vertAlign val="superscript"/>
        <sz val="11"/>
        <rFont val="Arial"/>
        <family val="2"/>
      </rPr>
      <t>[1]</t>
    </r>
  </si>
  <si>
    <r>
      <t xml:space="preserve">Apšvietimo technikos komplektas, nurodytas Pirkimo sąlygu 2 priedo „Techninė specifikacija“ 66.1.3 punkte </t>
    </r>
    <r>
      <rPr>
        <vertAlign val="superscript"/>
        <sz val="11"/>
        <rFont val="Arial"/>
        <family val="2"/>
      </rPr>
      <t>[1]</t>
    </r>
  </si>
  <si>
    <t>Scena, nurodyta Pirkimo sąlygu 2 priedo „Techninė specifikacija“ 71.1.1 punkte [1]</t>
  </si>
  <si>
    <t>Scena, nurodyta Pirkimo sąlygu 2 priedo „Techninė specifikacija“ 71.1.2 punkte [1]</t>
  </si>
  <si>
    <t>Scena, nurodyta Pirkimo sąlygu 2 priedo „Techninė specifikacija“ 71.1.3 punkte [1]</t>
  </si>
  <si>
    <t>Pakyla, nurodyta Pirkimo sąlygu 2 priedo „Techninė specifikacija“ 72.1.1 punkte [1]</t>
  </si>
  <si>
    <t>Pakyla, nurodyta Pirkimo sąlygu 2 priedo „Techninė specifikacija“ 72.1.2 punkte [1]</t>
  </si>
  <si>
    <t>Pakyla, nurodyta Pirkimo sąlygu 2 priedo „Techninė specifikacija“ 72.1.3 punkte [1]</t>
  </si>
  <si>
    <t>Biotualetas, nurodytas Pirkimo sąlygu 2 priedo „Techninė specifikacija“ 74.2.1  punkte [1]</t>
  </si>
  <si>
    <t>Biotualetas, nurodytas Pirkimo sąlygu 2 priedo „Techninė specifikacija“ 74.2.2 punkte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</si>
</sst>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quot;€&quot;_-;\-* #,##0\ &quot;€&quot;_-;_-* &quot;-&quot;??\ &quot;€&quot;_-;_-@_-"/>
    <numFmt numFmtId="165" formatCode="_-* #,##0.00\ [$€-427]_-;\-* #,##0.00\ [$€-427]_-;_-* &quot;-&quot;??\ [$€-427]_-;_-@_-"/>
    <numFmt numFmtId="166" formatCode="yyyy/mm/dd;@"/>
  </numFmts>
  <fonts count="36" x14ac:knownFonts="1">
    <font>
      <sz val="11"/>
      <color theme="1"/>
      <name val="Aptos Narrow"/>
      <family val="2"/>
      <charset val="186"/>
      <scheme val="minor"/>
    </font>
    <font>
      <sz val="11"/>
      <name val="Arial"/>
      <family val="2"/>
    </font>
    <font>
      <b/>
      <sz val="11"/>
      <name val="Arial"/>
      <family val="2"/>
    </font>
    <font>
      <b/>
      <sz val="11"/>
      <color theme="1"/>
      <name val="Arial"/>
      <family val="2"/>
    </font>
    <font>
      <vertAlign val="superscript"/>
      <sz val="11"/>
      <name val="Arial"/>
      <family val="2"/>
    </font>
    <font>
      <b/>
      <vertAlign val="subscript"/>
      <sz val="11"/>
      <name val="Arial"/>
      <family val="2"/>
    </font>
    <font>
      <sz val="11"/>
      <color theme="1"/>
      <name val="Arial"/>
      <family val="2"/>
    </font>
    <font>
      <vertAlign val="subscript"/>
      <sz val="11"/>
      <name val="Arial"/>
      <family val="2"/>
    </font>
    <font>
      <b/>
      <sz val="9"/>
      <color indexed="81"/>
      <name val="Tahoma"/>
      <family val="2"/>
      <charset val="186"/>
    </font>
    <font>
      <sz val="9"/>
      <color indexed="81"/>
      <name val="Tahoma"/>
      <family val="2"/>
      <charset val="186"/>
    </font>
    <font>
      <u/>
      <sz val="9"/>
      <color indexed="81"/>
      <name val="Tahoma"/>
      <family val="2"/>
      <charset val="186"/>
    </font>
    <font>
      <sz val="8"/>
      <name val="Aptos Narrow"/>
      <family val="2"/>
      <charset val="186"/>
      <scheme val="minor"/>
    </font>
    <font>
      <b/>
      <sz val="16"/>
      <name val="Arial"/>
      <family val="2"/>
    </font>
    <font>
      <sz val="10"/>
      <name val="Arial"/>
      <family val="2"/>
    </font>
    <font>
      <b/>
      <sz val="12"/>
      <name val="Arial"/>
      <family val="2"/>
    </font>
    <font>
      <sz val="8"/>
      <name val="Arial"/>
      <family val="2"/>
    </font>
    <font>
      <i/>
      <sz val="11"/>
      <name val="Arial"/>
      <family val="2"/>
    </font>
    <font>
      <i/>
      <sz val="10"/>
      <name val="Arial"/>
      <family val="2"/>
    </font>
    <font>
      <sz val="10"/>
      <color theme="1"/>
      <name val="Aptos Narrow"/>
      <family val="2"/>
      <charset val="186"/>
      <scheme val="minor"/>
    </font>
    <font>
      <b/>
      <sz val="16"/>
      <name val="Arial"/>
      <family val="2"/>
      <charset val="186"/>
    </font>
    <font>
      <b/>
      <sz val="16"/>
      <color theme="1"/>
      <name val="Aptos Narrow"/>
      <family val="2"/>
      <charset val="186"/>
      <scheme val="minor"/>
    </font>
    <font>
      <b/>
      <sz val="12"/>
      <name val="Arial"/>
      <family val="2"/>
      <charset val="186"/>
    </font>
    <font>
      <b/>
      <sz val="12"/>
      <color theme="1"/>
      <name val="Aptos Narrow"/>
      <family val="2"/>
      <charset val="186"/>
      <scheme val="minor"/>
    </font>
    <font>
      <b/>
      <sz val="11"/>
      <color rgb="FF000000"/>
      <name val="Arial"/>
      <family val="2"/>
    </font>
    <font>
      <sz val="11"/>
      <color rgb="FF000000"/>
      <name val="Arial"/>
      <family val="2"/>
    </font>
    <font>
      <i/>
      <sz val="11"/>
      <color theme="1"/>
      <name val="Arial"/>
      <family val="2"/>
    </font>
    <font>
      <sz val="11"/>
      <color rgb="FFFF0000"/>
      <name val="Arial"/>
      <family val="2"/>
    </font>
    <font>
      <b/>
      <u/>
      <sz val="11"/>
      <color rgb="FF000000"/>
      <name val="Arial"/>
      <family val="2"/>
    </font>
    <font>
      <b/>
      <u/>
      <sz val="11"/>
      <color theme="1"/>
      <name val="Arial"/>
      <family val="2"/>
    </font>
    <font>
      <u/>
      <sz val="11"/>
      <color rgb="FF000000"/>
      <name val="Arial"/>
      <family val="2"/>
    </font>
    <font>
      <b/>
      <sz val="12"/>
      <color rgb="FFFF0000"/>
      <name val="Arial"/>
      <family val="2"/>
      <charset val="186"/>
    </font>
    <font>
      <b/>
      <sz val="12"/>
      <color rgb="FFFF0000"/>
      <name val="Aptos Narrow"/>
      <family val="2"/>
      <charset val="186"/>
      <scheme val="minor"/>
    </font>
    <font>
      <i/>
      <sz val="11"/>
      <color rgb="FF000000"/>
      <name val="Arial"/>
      <family val="2"/>
    </font>
    <font>
      <b/>
      <i/>
      <sz val="11"/>
      <color rgb="FF000000"/>
      <name val="Arial"/>
      <family val="2"/>
    </font>
    <font>
      <b/>
      <sz val="11"/>
      <color rgb="FFFF0000"/>
      <name val="Arial"/>
      <family val="2"/>
    </font>
    <font>
      <b/>
      <i/>
      <sz val="11"/>
      <color theme="3" tint="0.499984740745262"/>
      <name val="Arial"/>
      <family val="2"/>
    </font>
  </fonts>
  <fills count="8">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4999237037263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29">
    <xf numFmtId="0" fontId="0" fillId="0" borderId="0" xfId="0"/>
    <xf numFmtId="0" fontId="1" fillId="0" borderId="0" xfId="0" applyFont="1"/>
    <xf numFmtId="0" fontId="1" fillId="0" borderId="0" xfId="0" applyFont="1" applyAlignment="1">
      <alignment horizontal="right"/>
    </xf>
    <xf numFmtId="0" fontId="1" fillId="0" borderId="0" xfId="0" applyFont="1" applyAlignment="1">
      <alignment horizontal="justify"/>
    </xf>
    <xf numFmtId="0" fontId="1" fillId="4" borderId="0" xfId="0" applyFont="1" applyFill="1"/>
    <xf numFmtId="164" fontId="1" fillId="0" borderId="0" xfId="0" applyNumberFormat="1" applyFont="1"/>
    <xf numFmtId="0" fontId="2" fillId="0" borderId="0" xfId="0" applyFont="1"/>
    <xf numFmtId="0" fontId="1" fillId="0" borderId="0" xfId="0" applyFont="1" applyAlignment="1">
      <alignment horizontal="justify" vertical="top"/>
    </xf>
    <xf numFmtId="0" fontId="12" fillId="0" borderId="0" xfId="0" applyFont="1" applyAlignment="1" applyProtection="1">
      <alignment horizontal="center"/>
      <protection locked="0"/>
    </xf>
    <xf numFmtId="0" fontId="15" fillId="0" borderId="0" xfId="0" applyFont="1" applyAlignment="1">
      <alignment horizontal="right"/>
    </xf>
    <xf numFmtId="0" fontId="15" fillId="0" borderId="0" xfId="0" applyFont="1"/>
    <xf numFmtId="0" fontId="15" fillId="0" borderId="0" xfId="0" applyFont="1" applyAlignment="1">
      <alignment horizontal="center"/>
    </xf>
    <xf numFmtId="0" fontId="2" fillId="3" borderId="1" xfId="0" applyFont="1" applyFill="1" applyBorder="1" applyAlignment="1">
      <alignment horizontal="left"/>
    </xf>
    <xf numFmtId="0" fontId="2" fillId="0" borderId="0" xfId="0" applyFont="1" applyAlignment="1">
      <alignment horizontal="center" vertical="center" wrapText="1"/>
    </xf>
    <xf numFmtId="0" fontId="1" fillId="0" borderId="0" xfId="0" applyFont="1" applyAlignment="1">
      <alignment horizontal="justify" vertical="top" wrapText="1"/>
    </xf>
    <xf numFmtId="0" fontId="1" fillId="0" borderId="0" xfId="0" applyFont="1" applyAlignment="1">
      <alignment horizontal="left" vertical="top"/>
    </xf>
    <xf numFmtId="0" fontId="0" fillId="0" borderId="0" xfId="0" applyAlignment="1">
      <alignment vertical="top"/>
    </xf>
    <xf numFmtId="0" fontId="0" fillId="0" borderId="0" xfId="0" applyAlignment="1">
      <alignment horizontal="left" vertical="top"/>
    </xf>
    <xf numFmtId="0" fontId="1" fillId="0" borderId="0" xfId="0" applyFont="1" applyAlignment="1">
      <alignment vertical="top"/>
    </xf>
    <xf numFmtId="0" fontId="1" fillId="0" borderId="2" xfId="0" applyFont="1" applyBorder="1" applyAlignment="1" applyProtection="1">
      <alignment horizontal="left" vertical="top"/>
      <protection locked="0"/>
    </xf>
    <xf numFmtId="0" fontId="2" fillId="3" borderId="8" xfId="0" applyFont="1" applyFill="1" applyBorder="1" applyAlignment="1">
      <alignment horizontal="left"/>
    </xf>
    <xf numFmtId="0" fontId="13" fillId="0" borderId="0" xfId="0" applyFont="1" applyAlignment="1">
      <alignment horizontal="right" vertical="top"/>
    </xf>
    <xf numFmtId="0" fontId="18" fillId="0" borderId="0" xfId="0" applyFont="1"/>
    <xf numFmtId="0" fontId="6" fillId="0" borderId="0" xfId="0" applyFont="1" applyAlignment="1">
      <alignment wrapText="1"/>
    </xf>
    <xf numFmtId="0" fontId="6" fillId="0" borderId="0" xfId="0" applyFont="1"/>
    <xf numFmtId="0" fontId="1" fillId="0" borderId="8" xfId="0" applyFont="1" applyBorder="1" applyAlignment="1" applyProtection="1">
      <alignment horizontal="left" vertical="top"/>
      <protection locked="0"/>
    </xf>
    <xf numFmtId="0" fontId="1" fillId="0" borderId="0" xfId="0" applyFont="1" applyAlignment="1" applyProtection="1">
      <alignment horizontal="left" vertical="top"/>
      <protection locked="0"/>
    </xf>
    <xf numFmtId="0" fontId="2" fillId="0" borderId="0" xfId="0" applyFont="1" applyAlignment="1">
      <alignment horizontal="left"/>
    </xf>
    <xf numFmtId="0" fontId="13" fillId="0" borderId="0" xfId="0" applyFont="1" applyAlignment="1" applyProtection="1">
      <alignment horizontal="center" vertical="center" wrapText="1"/>
      <protection locked="0"/>
    </xf>
    <xf numFmtId="0" fontId="14" fillId="0" borderId="0" xfId="0" applyFont="1" applyAlignment="1">
      <alignment horizontal="center"/>
    </xf>
    <xf numFmtId="0" fontId="23" fillId="0" borderId="0" xfId="0" applyFont="1"/>
    <xf numFmtId="0" fontId="3"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4" fillId="0" borderId="1" xfId="0" applyFont="1" applyBorder="1" applyAlignment="1">
      <alignment horizontal="justify" vertical="center" wrapText="1"/>
    </xf>
    <xf numFmtId="0" fontId="3" fillId="0" borderId="0" xfId="0" applyFont="1"/>
    <xf numFmtId="0" fontId="24" fillId="0" borderId="0" xfId="0" applyFont="1" applyAlignment="1">
      <alignment horizontal="justify" vertical="center"/>
    </xf>
    <xf numFmtId="0" fontId="24" fillId="0" borderId="1" xfId="0" applyFont="1" applyBorder="1" applyAlignment="1">
      <alignment horizontal="center" vertical="center" wrapText="1"/>
    </xf>
    <xf numFmtId="0" fontId="24" fillId="0" borderId="1" xfId="0" applyFont="1" applyBorder="1" applyAlignment="1">
      <alignment horizontal="left" vertical="top" wrapText="1"/>
    </xf>
    <xf numFmtId="0" fontId="6" fillId="0" borderId="0" xfId="0" applyFont="1" applyAlignment="1">
      <alignment vertical="top"/>
    </xf>
    <xf numFmtId="0" fontId="25" fillId="0" borderId="1" xfId="0" applyFont="1" applyBorder="1" applyAlignment="1">
      <alignment vertical="top" wrapText="1"/>
    </xf>
    <xf numFmtId="0" fontId="23" fillId="3" borderId="1" xfId="0" applyFont="1" applyFill="1" applyBorder="1" applyAlignment="1">
      <alignment horizontal="center" vertical="top" wrapText="1"/>
    </xf>
    <xf numFmtId="0" fontId="6" fillId="0" borderId="1" xfId="0" applyFont="1" applyBorder="1"/>
    <xf numFmtId="0" fontId="32" fillId="0" borderId="0" xfId="0" applyFont="1" applyAlignment="1">
      <alignment horizontal="left" vertical="center" wrapText="1"/>
    </xf>
    <xf numFmtId="0" fontId="25" fillId="0" borderId="1" xfId="0" applyFont="1" applyBorder="1" applyAlignment="1">
      <alignment horizontal="justify" vertical="center" wrapText="1"/>
    </xf>
    <xf numFmtId="0" fontId="6" fillId="0" borderId="1" xfId="0" applyFont="1" applyBorder="1" applyAlignment="1">
      <alignment vertical="top" wrapText="1"/>
    </xf>
    <xf numFmtId="165" fontId="1" fillId="3" borderId="10" xfId="0" applyNumberFormat="1" applyFont="1" applyFill="1" applyBorder="1" applyAlignment="1">
      <alignment horizontal="right" vertical="top"/>
    </xf>
    <xf numFmtId="49" fontId="2" fillId="2" borderId="10" xfId="0" applyNumberFormat="1" applyFont="1" applyFill="1" applyBorder="1" applyAlignment="1">
      <alignment horizontal="center" vertical="center" wrapText="1"/>
    </xf>
    <xf numFmtId="0" fontId="1" fillId="6" borderId="1" xfId="0" applyFont="1" applyFill="1" applyBorder="1" applyAlignment="1">
      <alignment horizontal="right" vertical="top" wrapText="1"/>
    </xf>
    <xf numFmtId="0" fontId="2"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165" fontId="1" fillId="6" borderId="1" xfId="0" applyNumberFormat="1" applyFont="1" applyFill="1" applyBorder="1" applyAlignment="1">
      <alignment horizontal="center" vertical="top"/>
    </xf>
    <xf numFmtId="165" fontId="2" fillId="6" borderId="1" xfId="0" applyNumberFormat="1" applyFont="1" applyFill="1" applyBorder="1" applyAlignment="1">
      <alignment horizontal="center" vertical="top"/>
    </xf>
    <xf numFmtId="165" fontId="2" fillId="3" borderId="1" xfId="0" applyNumberFormat="1" applyFont="1" applyFill="1" applyBorder="1" applyAlignment="1">
      <alignment horizontal="center" vertical="top"/>
    </xf>
    <xf numFmtId="0" fontId="2" fillId="6" borderId="9" xfId="0" applyFont="1" applyFill="1" applyBorder="1" applyAlignment="1">
      <alignment horizontal="right" vertical="top" wrapText="1"/>
    </xf>
    <xf numFmtId="0" fontId="2" fillId="6" borderId="3" xfId="0" applyFont="1" applyFill="1" applyBorder="1" applyAlignment="1">
      <alignment horizontal="right" vertical="top" wrapText="1"/>
    </xf>
    <xf numFmtId="0" fontId="2" fillId="6" borderId="2" xfId="0" applyFont="1" applyFill="1" applyBorder="1" applyAlignment="1">
      <alignment horizontal="right" vertical="top" wrapText="1"/>
    </xf>
    <xf numFmtId="1" fontId="2" fillId="6" borderId="1" xfId="0" applyNumberFormat="1" applyFont="1" applyFill="1" applyBorder="1" applyAlignment="1">
      <alignment horizontal="center" vertical="top"/>
    </xf>
    <xf numFmtId="0" fontId="34" fillId="6" borderId="9" xfId="0" applyFont="1" applyFill="1" applyBorder="1" applyAlignment="1">
      <alignment horizontal="right" vertical="top" wrapText="1"/>
    </xf>
    <xf numFmtId="0" fontId="34" fillId="6" borderId="10" xfId="0" applyFont="1" applyFill="1" applyBorder="1" applyAlignment="1">
      <alignment horizontal="right" vertical="top" wrapText="1"/>
    </xf>
    <xf numFmtId="0" fontId="2" fillId="6" borderId="9" xfId="0" applyFont="1" applyFill="1" applyBorder="1" applyAlignment="1">
      <alignment horizontal="right" vertical="top" wrapText="1"/>
    </xf>
    <xf numFmtId="0" fontId="2" fillId="6" borderId="10" xfId="0" applyFont="1" applyFill="1" applyBorder="1" applyAlignment="1">
      <alignment horizontal="right" vertical="top" wrapText="1"/>
    </xf>
    <xf numFmtId="0" fontId="34" fillId="6" borderId="1" xfId="0" applyFont="1" applyFill="1" applyBorder="1" applyAlignment="1">
      <alignment horizontal="right" vertical="top" wrapText="1"/>
    </xf>
    <xf numFmtId="0" fontId="2" fillId="6" borderId="1" xfId="0" applyFont="1" applyFill="1" applyBorder="1" applyAlignment="1">
      <alignment horizontal="right" vertical="top" wrapText="1"/>
    </xf>
    <xf numFmtId="0" fontId="1" fillId="3" borderId="8" xfId="0" applyFont="1" applyFill="1" applyBorder="1" applyAlignment="1">
      <alignment horizontal="right" vertical="top"/>
    </xf>
    <xf numFmtId="0" fontId="1" fillId="3" borderId="10" xfId="0" applyFont="1" applyFill="1" applyBorder="1" applyAlignment="1">
      <alignment horizontal="right" vertical="top"/>
    </xf>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0" fontId="1" fillId="3" borderId="10" xfId="0" applyFont="1" applyFill="1" applyBorder="1" applyAlignment="1">
      <alignment horizontal="left" vertical="top" wrapText="1"/>
    </xf>
    <xf numFmtId="0" fontId="1" fillId="3" borderId="8" xfId="0" applyFont="1" applyFill="1" applyBorder="1" applyAlignment="1">
      <alignment horizontal="center" vertical="top"/>
    </xf>
    <xf numFmtId="0" fontId="1" fillId="3" borderId="9" xfId="0" applyFont="1" applyFill="1" applyBorder="1" applyAlignment="1">
      <alignment horizontal="center" vertical="top"/>
    </xf>
    <xf numFmtId="0" fontId="1" fillId="3" borderId="10" xfId="0" applyFont="1" applyFill="1" applyBorder="1" applyAlignment="1">
      <alignment horizontal="center" vertical="top"/>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10" xfId="0" applyFont="1" applyFill="1" applyBorder="1" applyAlignment="1">
      <alignment horizontal="center" vertical="top" wrapText="1"/>
    </xf>
    <xf numFmtId="165" fontId="1" fillId="0" borderId="8" xfId="0" applyNumberFormat="1" applyFont="1" applyBorder="1" applyAlignment="1" applyProtection="1">
      <alignment horizontal="right" vertical="top"/>
      <protection locked="0"/>
    </xf>
    <xf numFmtId="165" fontId="1" fillId="0" borderId="9" xfId="0" applyNumberFormat="1" applyFont="1" applyBorder="1" applyAlignment="1" applyProtection="1">
      <alignment horizontal="right" vertical="top"/>
      <protection locked="0"/>
    </xf>
    <xf numFmtId="165" fontId="1" fillId="0" borderId="10" xfId="0" applyNumberFormat="1" applyFont="1" applyBorder="1" applyAlignment="1" applyProtection="1">
      <alignment horizontal="right" vertical="top"/>
      <protection locked="0"/>
    </xf>
    <xf numFmtId="0" fontId="1" fillId="3" borderId="1" xfId="0" applyFont="1" applyFill="1" applyBorder="1" applyAlignment="1">
      <alignment horizontal="right" vertical="top"/>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xf>
    <xf numFmtId="165" fontId="1" fillId="0" borderId="1" xfId="0" applyNumberFormat="1" applyFont="1" applyBorder="1" applyAlignment="1" applyProtection="1">
      <alignment horizontal="right" vertical="top"/>
      <protection locked="0"/>
    </xf>
    <xf numFmtId="0" fontId="2" fillId="2" borderId="1" xfId="0" applyFont="1" applyFill="1" applyBorder="1" applyAlignment="1">
      <alignment horizontal="center" vertical="center" wrapText="1"/>
    </xf>
    <xf numFmtId="49" fontId="2" fillId="2" borderId="8"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2" borderId="8" xfId="0" applyFont="1" applyFill="1" applyBorder="1" applyAlignment="1">
      <alignment horizontal="center" vertical="center"/>
    </xf>
    <xf numFmtId="165" fontId="1" fillId="0" borderId="2" xfId="0" applyNumberFormat="1" applyFont="1" applyBorder="1" applyAlignment="1" applyProtection="1">
      <alignment horizontal="right" vertical="top"/>
      <protection locked="0"/>
    </xf>
    <xf numFmtId="165" fontId="1" fillId="0" borderId="3" xfId="0" applyNumberFormat="1" applyFont="1" applyBorder="1" applyAlignment="1" applyProtection="1">
      <alignment horizontal="right" vertical="top"/>
      <protection locked="0"/>
    </xf>
    <xf numFmtId="165" fontId="1" fillId="0" borderId="4" xfId="0" applyNumberFormat="1" applyFont="1" applyBorder="1" applyAlignment="1" applyProtection="1">
      <alignment horizontal="right" vertical="top"/>
      <protection locked="0"/>
    </xf>
    <xf numFmtId="0" fontId="1" fillId="3" borderId="1" xfId="0" applyFont="1" applyFill="1" applyBorder="1" applyAlignment="1">
      <alignment horizontal="center" vertical="top" wrapText="1"/>
    </xf>
    <xf numFmtId="49" fontId="2" fillId="7" borderId="1" xfId="0" applyNumberFormat="1" applyFont="1" applyFill="1" applyBorder="1" applyAlignment="1">
      <alignment horizontal="center" vertical="center"/>
    </xf>
    <xf numFmtId="49" fontId="2" fillId="7" borderId="8" xfId="0" applyNumberFormat="1" applyFont="1" applyFill="1" applyBorder="1" applyAlignment="1">
      <alignment horizontal="center" vertical="center" wrapText="1"/>
    </xf>
    <xf numFmtId="49" fontId="2" fillId="7" borderId="9" xfId="0" applyNumberFormat="1" applyFont="1" applyFill="1" applyBorder="1" applyAlignment="1">
      <alignment horizontal="center" vertical="center" wrapText="1"/>
    </xf>
    <xf numFmtId="49" fontId="2" fillId="7" borderId="10" xfId="0" applyNumberFormat="1" applyFont="1" applyFill="1" applyBorder="1" applyAlignment="1">
      <alignment horizontal="center" vertical="center" wrapText="1"/>
    </xf>
    <xf numFmtId="49" fontId="2" fillId="7" borderId="8" xfId="0" applyNumberFormat="1" applyFont="1" applyFill="1" applyBorder="1" applyAlignment="1">
      <alignment horizontal="center" vertical="center"/>
    </xf>
    <xf numFmtId="49" fontId="2" fillId="7" borderId="9" xfId="0" applyNumberFormat="1" applyFont="1" applyFill="1" applyBorder="1" applyAlignment="1">
      <alignment horizontal="center" vertical="center"/>
    </xf>
    <xf numFmtId="49" fontId="2" fillId="7" borderId="10" xfId="0" applyNumberFormat="1" applyFont="1" applyFill="1" applyBorder="1" applyAlignment="1">
      <alignment horizontal="center" vertical="center"/>
    </xf>
    <xf numFmtId="0" fontId="2" fillId="3" borderId="1" xfId="0" applyFont="1" applyFill="1" applyBorder="1" applyAlignment="1">
      <alignment horizontal="right" vertical="top" wrapText="1"/>
    </xf>
    <xf numFmtId="0" fontId="2" fillId="3" borderId="1" xfId="0" applyFont="1" applyFill="1" applyBorder="1" applyAlignment="1">
      <alignment horizontal="right" vertical="top"/>
    </xf>
    <xf numFmtId="165" fontId="2" fillId="3" borderId="4" xfId="0" applyNumberFormat="1" applyFont="1" applyFill="1" applyBorder="1" applyAlignment="1">
      <alignment horizontal="center" vertical="top"/>
    </xf>
    <xf numFmtId="165" fontId="2" fillId="3" borderId="7" xfId="0" applyNumberFormat="1" applyFont="1" applyFill="1" applyBorder="1" applyAlignment="1">
      <alignment horizontal="center" vertical="top"/>
    </xf>
    <xf numFmtId="0" fontId="1" fillId="0" borderId="0" xfId="0" applyFont="1" applyAlignment="1">
      <alignment horizontal="left"/>
    </xf>
    <xf numFmtId="0" fontId="1" fillId="0" borderId="0" xfId="0" applyFont="1" applyAlignment="1">
      <alignment horizontal="justify"/>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3" borderId="1" xfId="0" applyFont="1" applyFill="1" applyBorder="1" applyAlignment="1">
      <alignment horizontal="right" vertical="top" wrapText="1"/>
    </xf>
    <xf numFmtId="0" fontId="2" fillId="3" borderId="2" xfId="0" applyFont="1" applyFill="1" applyBorder="1" applyAlignment="1">
      <alignment horizontal="right" vertical="top" wrapText="1"/>
    </xf>
    <xf numFmtId="0" fontId="2" fillId="3" borderId="3" xfId="0" applyFont="1" applyFill="1" applyBorder="1" applyAlignment="1">
      <alignment horizontal="right" vertical="top" wrapText="1"/>
    </xf>
    <xf numFmtId="0" fontId="2" fillId="3" borderId="5" xfId="0" applyFont="1" applyFill="1" applyBorder="1" applyAlignment="1">
      <alignment horizontal="right" vertical="top" wrapText="1"/>
    </xf>
    <xf numFmtId="0" fontId="2" fillId="3" borderId="6" xfId="0" applyFont="1" applyFill="1" applyBorder="1" applyAlignment="1">
      <alignment horizontal="right" vertical="top" wrapText="1"/>
    </xf>
    <xf numFmtId="165" fontId="2" fillId="3" borderId="1" xfId="0" applyNumberFormat="1" applyFont="1" applyFill="1" applyBorder="1" applyAlignment="1">
      <alignment horizontal="center" vertical="top"/>
    </xf>
    <xf numFmtId="0" fontId="2" fillId="5" borderId="2" xfId="0" applyFont="1" applyFill="1" applyBorder="1" applyAlignment="1">
      <alignment horizontal="justify" vertical="top" wrapText="1"/>
    </xf>
    <xf numFmtId="0" fontId="2" fillId="5" borderId="3" xfId="0" applyFont="1" applyFill="1" applyBorder="1" applyAlignment="1">
      <alignment horizontal="justify" vertical="top" wrapText="1"/>
    </xf>
    <xf numFmtId="0" fontId="2" fillId="5" borderId="4" xfId="0" applyFont="1" applyFill="1" applyBorder="1" applyAlignment="1">
      <alignment horizontal="justify" vertical="top" wrapText="1"/>
    </xf>
    <xf numFmtId="0" fontId="2" fillId="5" borderId="5" xfId="0" applyFont="1" applyFill="1" applyBorder="1" applyAlignment="1">
      <alignment horizontal="justify" vertical="top" wrapText="1"/>
    </xf>
    <xf numFmtId="0" fontId="2" fillId="5" borderId="6" xfId="0" applyFont="1" applyFill="1" applyBorder="1" applyAlignment="1">
      <alignment horizontal="justify" vertical="top" wrapText="1"/>
    </xf>
    <xf numFmtId="0" fontId="2" fillId="5" borderId="7" xfId="0" applyFont="1" applyFill="1" applyBorder="1" applyAlignment="1">
      <alignment horizontal="justify" vertical="top" wrapText="1"/>
    </xf>
    <xf numFmtId="49" fontId="2" fillId="2" borderId="1"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2" fillId="3" borderId="8" xfId="0" applyFont="1" applyFill="1" applyBorder="1" applyAlignment="1">
      <alignment horizontal="right" vertical="top" wrapText="1"/>
    </xf>
    <xf numFmtId="0" fontId="2" fillId="3" borderId="9" xfId="0" applyFont="1" applyFill="1" applyBorder="1" applyAlignment="1">
      <alignment horizontal="right" vertical="top" wrapText="1"/>
    </xf>
    <xf numFmtId="0" fontId="6" fillId="3" borderId="1" xfId="0" applyFont="1" applyFill="1" applyBorder="1" applyAlignment="1">
      <alignment horizontal="left" vertical="top" wrapText="1"/>
    </xf>
    <xf numFmtId="0" fontId="2" fillId="7" borderId="8" xfId="0" applyFont="1" applyFill="1" applyBorder="1" applyAlignment="1">
      <alignment horizontal="center" vertical="center"/>
    </xf>
    <xf numFmtId="0" fontId="2" fillId="7" borderId="9" xfId="0" applyFont="1" applyFill="1" applyBorder="1" applyAlignment="1">
      <alignment horizontal="center" vertical="center"/>
    </xf>
    <xf numFmtId="0" fontId="2" fillId="7" borderId="10" xfId="0" applyFont="1" applyFill="1" applyBorder="1" applyAlignment="1">
      <alignment horizontal="center" vertical="center"/>
    </xf>
    <xf numFmtId="0" fontId="6" fillId="3" borderId="8"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0" xfId="0" applyFont="1" applyFill="1" applyBorder="1" applyAlignment="1">
      <alignment horizontal="left" vertical="top" wrapText="1"/>
    </xf>
    <xf numFmtId="0" fontId="1" fillId="0" borderId="0" xfId="0" applyFont="1" applyAlignment="1">
      <alignment horizontal="left" vertical="top"/>
    </xf>
    <xf numFmtId="0" fontId="1" fillId="0" borderId="0" xfId="0" applyFont="1" applyAlignment="1">
      <alignment horizontal="justify" vertical="top"/>
    </xf>
    <xf numFmtId="0" fontId="19" fillId="0" borderId="0" xfId="0" applyFont="1" applyAlignment="1">
      <alignment horizontal="center"/>
    </xf>
    <xf numFmtId="0" fontId="20" fillId="0" borderId="0" xfId="0" applyFont="1" applyAlignment="1">
      <alignment horizontal="center"/>
    </xf>
    <xf numFmtId="0" fontId="1" fillId="0" borderId="0" xfId="0" applyFont="1" applyAlignment="1">
      <alignment horizontal="center" wrapText="1"/>
    </xf>
    <xf numFmtId="0" fontId="0" fillId="0" borderId="0" xfId="0" applyAlignment="1">
      <alignment horizontal="center" wrapText="1"/>
    </xf>
    <xf numFmtId="0" fontId="21" fillId="0" borderId="0" xfId="0" applyFont="1" applyAlignment="1">
      <alignment horizontal="center"/>
    </xf>
    <xf numFmtId="0" fontId="22" fillId="0" borderId="0" xfId="0" applyFont="1" applyAlignment="1">
      <alignment horizontal="center"/>
    </xf>
    <xf numFmtId="0" fontId="30" fillId="0" borderId="0" xfId="0" applyFont="1" applyAlignment="1">
      <alignment horizontal="center" wrapText="1"/>
    </xf>
    <xf numFmtId="0" fontId="31" fillId="0" borderId="0" xfId="0" applyFont="1" applyAlignment="1">
      <alignment horizontal="center" wrapText="1"/>
    </xf>
    <xf numFmtId="0" fontId="17" fillId="0" borderId="0" xfId="0" applyFont="1" applyAlignment="1">
      <alignment horizontal="left" vertical="top" wrapText="1"/>
    </xf>
    <xf numFmtId="0" fontId="13" fillId="0" borderId="0" xfId="0" applyFont="1" applyAlignment="1">
      <alignment horizontal="right" vertical="top"/>
    </xf>
    <xf numFmtId="0" fontId="17" fillId="0" borderId="0" xfId="0" applyFont="1" applyAlignment="1">
      <alignment horizontal="justify" vertical="top" wrapText="1"/>
    </xf>
    <xf numFmtId="0" fontId="1" fillId="6" borderId="1" xfId="0" applyFont="1" applyFill="1" applyBorder="1" applyAlignment="1">
      <alignment horizontal="right" vertical="top" wrapText="1"/>
    </xf>
    <xf numFmtId="0" fontId="1" fillId="6" borderId="2" xfId="0" applyFont="1" applyFill="1" applyBorder="1" applyAlignment="1">
      <alignment horizontal="left" vertical="top" wrapText="1"/>
    </xf>
    <xf numFmtId="0" fontId="1" fillId="6" borderId="3" xfId="0" applyFont="1" applyFill="1" applyBorder="1" applyAlignment="1">
      <alignment horizontal="left" vertical="top" wrapText="1"/>
    </xf>
    <xf numFmtId="0" fontId="2" fillId="6" borderId="8" xfId="0" applyFont="1" applyFill="1" applyBorder="1" applyAlignment="1">
      <alignment horizontal="right" vertical="top" wrapText="1"/>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 fillId="0" borderId="6" xfId="0" applyFont="1" applyBorder="1" applyAlignment="1">
      <alignment horizontal="center"/>
    </xf>
    <xf numFmtId="0" fontId="15" fillId="0" borderId="0" xfId="0" applyFont="1" applyAlignment="1">
      <alignment horizontal="center"/>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1" xfId="0" applyFont="1" applyFill="1" applyBorder="1" applyAlignment="1">
      <alignment horizontal="left" indent="2"/>
    </xf>
    <xf numFmtId="166" fontId="1" fillId="0" borderId="6" xfId="0" applyNumberFormat="1" applyFont="1" applyBorder="1" applyAlignment="1" applyProtection="1">
      <alignment horizontal="center"/>
      <protection locked="0"/>
    </xf>
    <xf numFmtId="0" fontId="1" fillId="0" borderId="0" xfId="0" applyFont="1" applyAlignment="1">
      <alignment horizontal="center"/>
    </xf>
    <xf numFmtId="0" fontId="1" fillId="0" borderId="6" xfId="0" applyFont="1" applyBorder="1" applyAlignment="1" applyProtection="1">
      <alignment horizontal="left"/>
      <protection locked="0"/>
    </xf>
    <xf numFmtId="0" fontId="15" fillId="0" borderId="3" xfId="0" applyFont="1" applyBorder="1" applyAlignment="1">
      <alignment horizontal="left"/>
    </xf>
    <xf numFmtId="0" fontId="0" fillId="0" borderId="0" xfId="0" applyAlignment="1">
      <alignment horizontal="left" vertical="top"/>
    </xf>
    <xf numFmtId="0" fontId="1"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vertical="top"/>
    </xf>
    <xf numFmtId="0" fontId="0" fillId="0" borderId="0" xfId="0" applyAlignment="1">
      <alignment vertical="top"/>
    </xf>
    <xf numFmtId="0" fontId="6" fillId="0" borderId="0" xfId="0" applyFont="1" applyAlignment="1">
      <alignment horizontal="left" vertical="top"/>
    </xf>
    <xf numFmtId="0" fontId="1" fillId="0" borderId="0" xfId="0" applyFont="1" applyAlignment="1">
      <alignment horizontal="justify" vertical="top" wrapText="1"/>
    </xf>
    <xf numFmtId="0" fontId="6" fillId="0" borderId="0" xfId="0" applyFont="1" applyAlignment="1">
      <alignment horizontal="justify" vertical="top" wrapText="1"/>
    </xf>
    <xf numFmtId="0" fontId="2" fillId="0" borderId="0" xfId="0" applyFont="1" applyAlignment="1">
      <alignment horizontal="left" vertical="top"/>
    </xf>
    <xf numFmtId="0" fontId="3" fillId="0" borderId="0" xfId="0" applyFont="1" applyAlignment="1">
      <alignment horizontal="left" vertical="top"/>
    </xf>
    <xf numFmtId="0" fontId="6" fillId="0" borderId="0" xfId="0" applyFont="1" applyAlignment="1">
      <alignment vertical="top" wrapText="1"/>
    </xf>
    <xf numFmtId="0" fontId="2" fillId="3" borderId="8" xfId="0" applyFont="1" applyFill="1"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2" fillId="0" borderId="0" xfId="0" applyFont="1" applyAlignment="1">
      <alignment horizontal="center" vertical="center" wrapText="1"/>
    </xf>
    <xf numFmtId="49" fontId="2" fillId="5" borderId="8" xfId="0" applyNumberFormat="1" applyFont="1" applyFill="1" applyBorder="1" applyAlignment="1">
      <alignment horizontal="center" vertical="center"/>
    </xf>
    <xf numFmtId="49" fontId="2" fillId="5" borderId="10" xfId="0" applyNumberFormat="1" applyFont="1" applyFill="1" applyBorder="1" applyAlignment="1">
      <alignment horizontal="center" vertical="center"/>
    </xf>
    <xf numFmtId="49" fontId="2" fillId="5" borderId="8" xfId="0" applyNumberFormat="1" applyFont="1" applyFill="1" applyBorder="1" applyAlignment="1">
      <alignment horizontal="center" vertical="center" wrapText="1"/>
    </xf>
    <xf numFmtId="49" fontId="2" fillId="5" borderId="9" xfId="0" applyNumberFormat="1" applyFont="1" applyFill="1" applyBorder="1" applyAlignment="1">
      <alignment horizontal="center" vertical="center" wrapText="1"/>
    </xf>
    <xf numFmtId="0" fontId="1" fillId="0" borderId="1" xfId="0" applyFont="1" applyBorder="1" applyAlignment="1" applyProtection="1">
      <alignment horizontal="left" vertical="top"/>
      <protection locked="0"/>
    </xf>
    <xf numFmtId="0" fontId="0" fillId="0" borderId="1" xfId="0" applyBorder="1" applyAlignment="1">
      <alignment horizontal="left" vertical="top"/>
    </xf>
    <xf numFmtId="0" fontId="2" fillId="3" borderId="1" xfId="0" applyFont="1" applyFill="1" applyBorder="1" applyAlignment="1">
      <alignment horizontal="left"/>
    </xf>
    <xf numFmtId="0" fontId="0" fillId="0" borderId="1" xfId="0" applyBorder="1" applyAlignment="1">
      <alignment horizontal="left"/>
    </xf>
    <xf numFmtId="0" fontId="23" fillId="0" borderId="0" xfId="0" applyFont="1" applyAlignment="1">
      <alignment horizontal="left" vertical="center" wrapText="1"/>
    </xf>
    <xf numFmtId="0" fontId="32" fillId="0" borderId="0" xfId="0" applyFont="1" applyAlignment="1">
      <alignment horizontal="left" vertical="center" wrapText="1"/>
    </xf>
    <xf numFmtId="0" fontId="23" fillId="3" borderId="1" xfId="0" applyFont="1" applyFill="1" applyBorder="1" applyAlignment="1">
      <alignment horizontal="center" vertical="center" wrapText="1"/>
    </xf>
    <xf numFmtId="0" fontId="23" fillId="3" borderId="11" xfId="0" applyFont="1" applyFill="1" applyBorder="1" applyAlignment="1">
      <alignment horizontal="center" vertical="center" wrapText="1"/>
    </xf>
    <xf numFmtId="0" fontId="23" fillId="3" borderId="12" xfId="0" applyFont="1" applyFill="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3" fillId="0" borderId="0" xfId="0" applyFont="1" applyAlignment="1">
      <alignment horizontal="justify" vertical="center"/>
    </xf>
    <xf numFmtId="0" fontId="6" fillId="0" borderId="0" xfId="0" applyFont="1"/>
    <xf numFmtId="0" fontId="24" fillId="0" borderId="0" xfId="0" applyFont="1" applyAlignment="1">
      <alignment horizontal="justify" vertical="center" wrapText="1"/>
    </xf>
    <xf numFmtId="0" fontId="6"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FE76-A965-4E1E-976B-0EA47A3ECD77}">
  <dimension ref="A1:AJ220"/>
  <sheetViews>
    <sheetView tabSelected="1" topLeftCell="A174" zoomScale="80" zoomScaleNormal="80" workbookViewId="0">
      <selection activeCell="AB148" sqref="AB148:AB149"/>
    </sheetView>
  </sheetViews>
  <sheetFormatPr defaultRowHeight="14.5" x14ac:dyDescent="0.35"/>
  <cols>
    <col min="1" max="1" width="6.453125" customWidth="1"/>
    <col min="2" max="2" width="1.54296875" customWidth="1"/>
    <col min="13" max="13" width="6.453125" customWidth="1"/>
    <col min="14" max="14" width="5" hidden="1" customWidth="1"/>
    <col min="15" max="15" width="8.6328125" hidden="1" customWidth="1"/>
    <col min="18" max="18" width="4.90625" customWidth="1"/>
    <col min="21" max="21" width="6.36328125" customWidth="1"/>
    <col min="25" max="25" width="8" customWidth="1"/>
    <col min="26" max="26" width="1.54296875" customWidth="1"/>
    <col min="27" max="27" width="9.08984375" customWidth="1"/>
    <col min="28" max="28" width="13.453125" customWidth="1"/>
  </cols>
  <sheetData>
    <row r="1" spans="1:35" s="1" customFormat="1" ht="17.25" customHeight="1" x14ac:dyDescent="0.3"/>
    <row r="2" spans="1:35" s="1" customFormat="1" ht="17.25" customHeight="1" x14ac:dyDescent="0.5">
      <c r="A2" s="164" t="s">
        <v>117</v>
      </c>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8"/>
      <c r="AC2" s="8"/>
      <c r="AD2" s="8"/>
      <c r="AE2" s="8"/>
      <c r="AF2" s="8"/>
      <c r="AG2" s="8"/>
      <c r="AH2" s="8"/>
      <c r="AI2" s="8"/>
    </row>
    <row r="3" spans="1:35" s="1" customFormat="1" ht="17.25" customHeight="1" x14ac:dyDescent="0.3">
      <c r="A3" s="166" t="s">
        <v>118</v>
      </c>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28"/>
      <c r="AC3" s="28"/>
      <c r="AD3" s="28"/>
      <c r="AE3" s="28"/>
      <c r="AF3" s="28"/>
      <c r="AG3" s="28"/>
      <c r="AH3" s="28"/>
      <c r="AI3" s="28"/>
    </row>
    <row r="4" spans="1:35" s="1" customFormat="1" ht="17.25" customHeight="1" x14ac:dyDescent="0.3">
      <c r="A4" s="167"/>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28"/>
      <c r="AC4" s="28"/>
      <c r="AD4" s="28"/>
      <c r="AE4" s="28"/>
      <c r="AF4" s="28"/>
      <c r="AG4" s="28"/>
      <c r="AH4" s="28"/>
      <c r="AI4" s="28"/>
    </row>
    <row r="5" spans="1:35" s="1" customFormat="1" ht="6.75" customHeight="1" x14ac:dyDescent="0.3">
      <c r="A5" s="167"/>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28"/>
      <c r="AC5" s="28"/>
      <c r="AD5" s="28"/>
      <c r="AE5" s="28"/>
      <c r="AF5" s="28"/>
      <c r="AG5" s="28"/>
      <c r="AH5" s="28"/>
      <c r="AI5" s="28"/>
    </row>
    <row r="6" spans="1:35" s="1" customFormat="1" ht="17.25" customHeight="1" x14ac:dyDescent="0.4">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row>
    <row r="7" spans="1:35" s="1" customFormat="1" ht="17.25" customHeight="1" x14ac:dyDescent="0.4">
      <c r="A7" s="168" t="s">
        <v>119</v>
      </c>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29"/>
      <c r="AC7" s="29"/>
      <c r="AD7" s="29"/>
      <c r="AE7" s="29"/>
      <c r="AF7" s="29"/>
      <c r="AG7" s="29"/>
      <c r="AH7" s="29"/>
      <c r="AI7" s="29"/>
    </row>
    <row r="8" spans="1:35" s="1" customFormat="1" ht="39.65" customHeight="1" x14ac:dyDescent="0.4">
      <c r="A8" s="170" t="s">
        <v>238</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29"/>
      <c r="AC8" s="29"/>
      <c r="AD8" s="29"/>
      <c r="AE8" s="29"/>
      <c r="AF8" s="29"/>
      <c r="AG8" s="29"/>
      <c r="AH8" s="29"/>
      <c r="AI8" s="29"/>
    </row>
    <row r="9" spans="1:35" s="1" customFormat="1" ht="17.25" customHeight="1" x14ac:dyDescent="0.4">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row>
    <row r="10" spans="1:35" s="1" customFormat="1" ht="17.25" customHeight="1" x14ac:dyDescent="0.4">
      <c r="B10" s="8"/>
      <c r="C10" s="8"/>
      <c r="D10" s="8"/>
      <c r="E10" s="8"/>
      <c r="F10" s="8"/>
      <c r="G10" s="8"/>
      <c r="H10" s="8"/>
      <c r="I10" s="8"/>
      <c r="J10" s="8"/>
      <c r="K10" s="8"/>
      <c r="L10" s="190"/>
      <c r="M10" s="190"/>
      <c r="N10" s="190"/>
      <c r="O10" s="190"/>
      <c r="P10" s="190"/>
      <c r="Q10" s="190"/>
      <c r="R10" s="190"/>
      <c r="S10" s="191" t="s">
        <v>120</v>
      </c>
      <c r="T10" s="191"/>
      <c r="U10" s="192"/>
      <c r="V10" s="192"/>
      <c r="W10" s="192"/>
      <c r="X10" s="192"/>
      <c r="Y10" s="192"/>
      <c r="Z10" s="192"/>
      <c r="AA10" s="8"/>
      <c r="AB10" s="8"/>
      <c r="AC10" s="8"/>
      <c r="AD10" s="8"/>
    </row>
    <row r="11" spans="1:35" s="1" customFormat="1" ht="17.25" customHeight="1" x14ac:dyDescent="0.4">
      <c r="B11" s="8"/>
      <c r="C11" s="8"/>
      <c r="D11" s="8"/>
      <c r="E11" s="8"/>
      <c r="F11" s="8"/>
      <c r="G11" s="8"/>
      <c r="H11" s="8"/>
      <c r="I11" s="8"/>
      <c r="J11" s="8"/>
      <c r="K11" s="8"/>
      <c r="L11" s="8"/>
      <c r="M11" s="8"/>
      <c r="N11" s="8"/>
      <c r="O11" s="8"/>
      <c r="P11" s="193" t="s">
        <v>121</v>
      </c>
      <c r="Q11" s="193"/>
      <c r="R11" s="193"/>
      <c r="S11" s="193"/>
      <c r="T11" s="193"/>
      <c r="U11" s="193"/>
      <c r="V11" s="193"/>
      <c r="W11" s="9"/>
      <c r="X11" s="9"/>
      <c r="Y11" s="9"/>
      <c r="Z11" s="9"/>
      <c r="AA11" s="9"/>
      <c r="AB11" s="8"/>
      <c r="AC11" s="8"/>
      <c r="AD11" s="8"/>
      <c r="AE11" s="8"/>
      <c r="AF11" s="8"/>
      <c r="AG11" s="8"/>
      <c r="AH11" s="8"/>
    </row>
    <row r="12" spans="1:35" s="1" customFormat="1" ht="17.25" customHeight="1" x14ac:dyDescent="0.4">
      <c r="B12" s="8"/>
      <c r="C12" s="8"/>
      <c r="D12" s="8"/>
      <c r="E12" s="8"/>
      <c r="F12" s="8"/>
      <c r="G12" s="8"/>
      <c r="H12" s="8"/>
      <c r="I12" s="8"/>
      <c r="J12" s="8"/>
      <c r="K12" s="8"/>
      <c r="L12" s="8"/>
      <c r="M12" s="8"/>
      <c r="N12" s="8"/>
      <c r="O12" s="8"/>
      <c r="P12" s="8"/>
      <c r="AB12" s="8"/>
      <c r="AC12" s="8"/>
      <c r="AD12" s="8"/>
      <c r="AE12" s="8"/>
      <c r="AF12" s="8"/>
      <c r="AG12" s="8"/>
      <c r="AH12" s="8"/>
      <c r="AI12" s="8"/>
    </row>
    <row r="13" spans="1:35" s="1" customFormat="1" ht="17.25" customHeight="1" x14ac:dyDescent="0.4">
      <c r="B13" s="8"/>
      <c r="C13" s="8"/>
      <c r="D13" s="8"/>
      <c r="E13" s="8"/>
      <c r="F13" s="8"/>
      <c r="G13" s="8"/>
      <c r="H13" s="8"/>
      <c r="I13" s="8"/>
      <c r="J13" s="8"/>
      <c r="K13" s="8"/>
      <c r="P13" s="182"/>
      <c r="Q13" s="182"/>
      <c r="R13" s="182"/>
      <c r="S13" s="182"/>
      <c r="T13" s="182"/>
      <c r="U13" s="182"/>
      <c r="V13" s="182"/>
      <c r="W13" s="182"/>
      <c r="AA13" s="8"/>
      <c r="AB13" s="8"/>
      <c r="AC13" s="8"/>
      <c r="AD13" s="8"/>
    </row>
    <row r="14" spans="1:35" s="1" customFormat="1" ht="17.25" customHeight="1" x14ac:dyDescent="0.4">
      <c r="B14" s="8"/>
      <c r="C14" s="8"/>
      <c r="D14" s="8"/>
      <c r="E14" s="8"/>
      <c r="F14" s="8"/>
      <c r="G14" s="8"/>
      <c r="H14" s="8"/>
      <c r="I14" s="8"/>
      <c r="J14" s="8"/>
      <c r="K14" s="8"/>
      <c r="L14" s="10"/>
      <c r="M14" s="10"/>
      <c r="N14" s="10"/>
      <c r="O14" s="10"/>
      <c r="P14" s="183" t="s">
        <v>122</v>
      </c>
      <c r="Q14" s="183"/>
      <c r="R14" s="183"/>
      <c r="S14" s="183"/>
      <c r="T14" s="183"/>
      <c r="U14" s="183"/>
      <c r="V14" s="183"/>
      <c r="W14" s="183"/>
      <c r="X14" s="10"/>
      <c r="Y14" s="10"/>
      <c r="Z14" s="10"/>
      <c r="AA14" s="8"/>
      <c r="AB14" s="8"/>
      <c r="AC14" s="8"/>
    </row>
    <row r="15" spans="1:35" s="1" customFormat="1" ht="17.25" customHeight="1" x14ac:dyDescent="0.4">
      <c r="B15" s="8"/>
      <c r="C15" s="8"/>
      <c r="D15" s="8"/>
      <c r="E15" s="8"/>
      <c r="F15" s="8"/>
      <c r="G15" s="8"/>
      <c r="H15" s="8"/>
      <c r="I15" s="8"/>
      <c r="J15" s="8"/>
      <c r="K15" s="8"/>
      <c r="L15" s="8"/>
      <c r="M15" s="8"/>
      <c r="N15" s="8"/>
      <c r="O15" s="8"/>
      <c r="P15" s="8"/>
      <c r="Q15" s="8"/>
      <c r="R15" s="8"/>
      <c r="S15" s="10"/>
      <c r="T15" s="10"/>
      <c r="U15" s="10"/>
      <c r="V15" s="10"/>
      <c r="W15" s="11"/>
      <c r="X15" s="11"/>
      <c r="Y15" s="11"/>
      <c r="Z15" s="11"/>
      <c r="AA15" s="11"/>
      <c r="AB15" s="8"/>
      <c r="AC15" s="8"/>
      <c r="AD15" s="8"/>
      <c r="AE15" s="8"/>
      <c r="AF15" s="8"/>
      <c r="AG15" s="8"/>
      <c r="AH15" s="8"/>
    </row>
    <row r="16" spans="1:35" s="1" customFormat="1" ht="48.75" customHeight="1" x14ac:dyDescent="0.3">
      <c r="B16" s="184" t="s">
        <v>255</v>
      </c>
      <c r="C16" s="185"/>
      <c r="D16" s="185"/>
      <c r="E16" s="185"/>
      <c r="F16" s="185"/>
      <c r="G16" s="185"/>
      <c r="H16" s="185"/>
      <c r="I16" s="185"/>
      <c r="J16" s="185"/>
      <c r="K16" s="185"/>
      <c r="L16" s="185"/>
      <c r="M16" s="185"/>
      <c r="N16" s="186"/>
      <c r="O16" s="19"/>
      <c r="P16" s="213"/>
      <c r="Q16" s="214"/>
      <c r="R16" s="214"/>
      <c r="S16" s="214"/>
      <c r="T16" s="214"/>
      <c r="U16" s="214"/>
      <c r="V16" s="214"/>
      <c r="W16" s="214"/>
      <c r="X16" s="214"/>
      <c r="Y16" s="214"/>
      <c r="Z16" s="214"/>
      <c r="AA16" s="214"/>
      <c r="AB16" s="26"/>
      <c r="AC16" s="26"/>
      <c r="AD16" s="26"/>
      <c r="AE16" s="26"/>
      <c r="AF16" s="26"/>
      <c r="AG16" s="26"/>
      <c r="AH16" s="26"/>
    </row>
    <row r="17" spans="1:35" s="1" customFormat="1" ht="47.25" customHeight="1" x14ac:dyDescent="0.3">
      <c r="B17" s="184" t="s">
        <v>123</v>
      </c>
      <c r="C17" s="187"/>
      <c r="D17" s="187"/>
      <c r="E17" s="187"/>
      <c r="F17" s="187"/>
      <c r="G17" s="187"/>
      <c r="H17" s="187"/>
      <c r="I17" s="187"/>
      <c r="J17" s="187"/>
      <c r="K17" s="187"/>
      <c r="L17" s="187"/>
      <c r="M17" s="187"/>
      <c r="N17" s="188"/>
      <c r="O17" s="19"/>
      <c r="P17" s="213"/>
      <c r="Q17" s="214"/>
      <c r="R17" s="214"/>
      <c r="S17" s="214"/>
      <c r="T17" s="214"/>
      <c r="U17" s="214"/>
      <c r="V17" s="214"/>
      <c r="W17" s="214"/>
      <c r="X17" s="214"/>
      <c r="Y17" s="214"/>
      <c r="Z17" s="214"/>
      <c r="AA17" s="214"/>
      <c r="AB17" s="26"/>
      <c r="AC17" s="26"/>
      <c r="AD17" s="26"/>
      <c r="AE17" s="26"/>
      <c r="AF17" s="26"/>
      <c r="AG17" s="26"/>
      <c r="AH17" s="26"/>
    </row>
    <row r="18" spans="1:35" s="1" customFormat="1" ht="17.25" customHeight="1" x14ac:dyDescent="0.35">
      <c r="B18" s="205" t="s">
        <v>124</v>
      </c>
      <c r="C18" s="206"/>
      <c r="D18" s="206"/>
      <c r="E18" s="206"/>
      <c r="F18" s="206"/>
      <c r="G18" s="206"/>
      <c r="H18" s="206"/>
      <c r="I18" s="206"/>
      <c r="J18" s="206"/>
      <c r="K18" s="206"/>
      <c r="L18" s="206"/>
      <c r="M18" s="207"/>
      <c r="N18" s="12"/>
      <c r="O18" s="20"/>
      <c r="P18" s="215"/>
      <c r="Q18" s="216"/>
      <c r="R18" s="216"/>
      <c r="S18" s="216"/>
      <c r="T18" s="216"/>
      <c r="U18" s="216"/>
      <c r="V18" s="216"/>
      <c r="W18" s="216"/>
      <c r="X18" s="216"/>
      <c r="Y18" s="216"/>
      <c r="Z18" s="216"/>
      <c r="AA18" s="216"/>
      <c r="AB18" s="27"/>
      <c r="AC18" s="27"/>
      <c r="AD18" s="27"/>
      <c r="AE18" s="27"/>
      <c r="AF18" s="27"/>
      <c r="AG18" s="27"/>
      <c r="AH18" s="27"/>
    </row>
    <row r="19" spans="1:35" s="1" customFormat="1" ht="17.25" customHeight="1" x14ac:dyDescent="0.3">
      <c r="B19" s="189" t="s">
        <v>125</v>
      </c>
      <c r="C19" s="189"/>
      <c r="D19" s="189"/>
      <c r="E19" s="189"/>
      <c r="F19" s="189"/>
      <c r="G19" s="189"/>
      <c r="H19" s="189"/>
      <c r="I19" s="189"/>
      <c r="J19" s="189"/>
      <c r="K19" s="189"/>
      <c r="L19" s="189"/>
      <c r="M19" s="189"/>
      <c r="N19" s="189"/>
      <c r="O19" s="25"/>
      <c r="P19" s="213"/>
      <c r="Q19" s="214"/>
      <c r="R19" s="214"/>
      <c r="S19" s="214"/>
      <c r="T19" s="214"/>
      <c r="U19" s="214"/>
      <c r="V19" s="214"/>
      <c r="W19" s="214"/>
      <c r="X19" s="214"/>
      <c r="Y19" s="214"/>
      <c r="Z19" s="214"/>
      <c r="AA19" s="214"/>
      <c r="AB19" s="26"/>
      <c r="AC19" s="26"/>
      <c r="AD19" s="26"/>
      <c r="AE19" s="26"/>
      <c r="AF19" s="26"/>
      <c r="AG19" s="26"/>
      <c r="AH19" s="26"/>
    </row>
    <row r="20" spans="1:35" s="1" customFormat="1" ht="17.25" customHeight="1" x14ac:dyDescent="0.3">
      <c r="B20" s="189" t="s">
        <v>126</v>
      </c>
      <c r="C20" s="189"/>
      <c r="D20" s="189"/>
      <c r="E20" s="189"/>
      <c r="F20" s="189"/>
      <c r="G20" s="189"/>
      <c r="H20" s="189"/>
      <c r="I20" s="189"/>
      <c r="J20" s="189"/>
      <c r="K20" s="189"/>
      <c r="L20" s="189"/>
      <c r="M20" s="189"/>
      <c r="N20" s="189"/>
      <c r="O20" s="25"/>
      <c r="P20" s="213"/>
      <c r="Q20" s="214"/>
      <c r="R20" s="214"/>
      <c r="S20" s="214"/>
      <c r="T20" s="214"/>
      <c r="U20" s="214"/>
      <c r="V20" s="214"/>
      <c r="W20" s="214"/>
      <c r="X20" s="214"/>
      <c r="Y20" s="214"/>
      <c r="Z20" s="214"/>
      <c r="AA20" s="214"/>
      <c r="AB20" s="26"/>
      <c r="AC20" s="26"/>
      <c r="AD20" s="26"/>
      <c r="AE20" s="26"/>
      <c r="AF20" s="26"/>
      <c r="AG20" s="26"/>
      <c r="AH20" s="26"/>
    </row>
    <row r="21" spans="1:35" s="1" customFormat="1" ht="17.25" customHeight="1" x14ac:dyDescent="0.3">
      <c r="B21" s="189" t="s">
        <v>127</v>
      </c>
      <c r="C21" s="189"/>
      <c r="D21" s="189"/>
      <c r="E21" s="189"/>
      <c r="F21" s="189"/>
      <c r="G21" s="189"/>
      <c r="H21" s="189"/>
      <c r="I21" s="189"/>
      <c r="J21" s="189"/>
      <c r="K21" s="189"/>
      <c r="L21" s="189"/>
      <c r="M21" s="189"/>
      <c r="N21" s="189"/>
      <c r="O21" s="25"/>
      <c r="P21" s="213"/>
      <c r="Q21" s="214"/>
      <c r="R21" s="214"/>
      <c r="S21" s="214"/>
      <c r="T21" s="214"/>
      <c r="U21" s="214"/>
      <c r="V21" s="214"/>
      <c r="W21" s="214"/>
      <c r="X21" s="214"/>
      <c r="Y21" s="214"/>
      <c r="Z21" s="214"/>
      <c r="AA21" s="214"/>
      <c r="AB21" s="26"/>
      <c r="AC21" s="26"/>
      <c r="AD21" s="26"/>
      <c r="AE21" s="26"/>
      <c r="AF21" s="26"/>
      <c r="AG21" s="26"/>
      <c r="AH21" s="26"/>
    </row>
    <row r="22" spans="1:35" s="1" customFormat="1" ht="17.25" customHeight="1" x14ac:dyDescent="0.3">
      <c r="B22" s="208"/>
      <c r="C22" s="208"/>
      <c r="D22" s="208"/>
      <c r="E22" s="208"/>
      <c r="F22" s="208"/>
      <c r="G22" s="208"/>
      <c r="H22" s="208"/>
      <c r="I22" s="208"/>
      <c r="J22" s="208"/>
      <c r="K22" s="208"/>
      <c r="L22" s="208"/>
      <c r="M22" s="208"/>
      <c r="N22" s="208"/>
      <c r="O22" s="208"/>
      <c r="P22" s="208"/>
      <c r="Q22" s="208"/>
      <c r="R22" s="208"/>
      <c r="S22" s="208"/>
      <c r="T22" s="208"/>
      <c r="U22" s="208"/>
      <c r="V22" s="13"/>
      <c r="W22" s="13"/>
      <c r="X22" s="13"/>
      <c r="Y22" s="13"/>
      <c r="Z22" s="13"/>
      <c r="AA22" s="13"/>
    </row>
    <row r="23" spans="1:35" s="1" customFormat="1" ht="17.25" customHeight="1" x14ac:dyDescent="0.3">
      <c r="A23" s="1" t="s">
        <v>45</v>
      </c>
      <c r="B23" s="162" t="s">
        <v>128</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7"/>
      <c r="AC23" s="17"/>
      <c r="AD23" s="17"/>
      <c r="AE23" s="17"/>
      <c r="AF23" s="17"/>
      <c r="AG23" s="17"/>
      <c r="AH23" s="17"/>
      <c r="AI23" s="17"/>
    </row>
    <row r="24" spans="1:35" s="1" customFormat="1" ht="17.25" customHeight="1" x14ac:dyDescent="0.3">
      <c r="A24" s="1" t="s">
        <v>83</v>
      </c>
      <c r="B24" s="162" t="s">
        <v>129</v>
      </c>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7"/>
      <c r="AC24" s="17"/>
      <c r="AD24" s="17"/>
      <c r="AE24" s="17"/>
      <c r="AF24" s="17"/>
      <c r="AG24" s="17"/>
      <c r="AH24" s="17"/>
      <c r="AI24" s="17"/>
    </row>
    <row r="25" spans="1:35" s="1" customFormat="1" ht="16.5" customHeight="1" x14ac:dyDescent="0.3">
      <c r="A25" s="1" t="s">
        <v>84</v>
      </c>
      <c r="B25" s="162" t="s">
        <v>256</v>
      </c>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7"/>
      <c r="AC25" s="17"/>
      <c r="AD25" s="17"/>
      <c r="AE25" s="17"/>
      <c r="AF25" s="17"/>
      <c r="AG25" s="17"/>
      <c r="AH25" s="17"/>
      <c r="AI25" s="17"/>
    </row>
    <row r="26" spans="1:35" s="1" customFormat="1" ht="17.25" customHeight="1" x14ac:dyDescent="0.3">
      <c r="A26" s="1" t="s">
        <v>85</v>
      </c>
      <c r="B26" s="197" t="s">
        <v>130</v>
      </c>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6"/>
      <c r="AC26" s="16"/>
      <c r="AD26" s="16"/>
      <c r="AE26" s="16"/>
      <c r="AF26" s="16"/>
      <c r="AG26" s="16"/>
      <c r="AH26" s="16"/>
      <c r="AI26" s="18"/>
    </row>
    <row r="27" spans="1:35" s="1" customFormat="1" ht="17.25" customHeight="1" x14ac:dyDescent="0.3">
      <c r="A27" s="1" t="s">
        <v>86</v>
      </c>
      <c r="B27" s="197" t="s">
        <v>131</v>
      </c>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6"/>
      <c r="AC27" s="16"/>
      <c r="AD27" s="16"/>
      <c r="AE27" s="16"/>
      <c r="AF27" s="16"/>
      <c r="AG27" s="16"/>
      <c r="AH27" s="16"/>
      <c r="AI27" s="18"/>
    </row>
    <row r="28" spans="1:35" s="1" customFormat="1" ht="18" customHeight="1" x14ac:dyDescent="0.3">
      <c r="A28" s="1" t="s">
        <v>46</v>
      </c>
      <c r="B28" s="195" t="s">
        <v>132</v>
      </c>
      <c r="C28" s="196"/>
      <c r="D28" s="196"/>
      <c r="E28" s="196"/>
      <c r="F28" s="196"/>
      <c r="G28" s="196"/>
      <c r="H28" s="196"/>
      <c r="I28" s="196"/>
      <c r="J28" s="196"/>
      <c r="K28" s="196"/>
      <c r="L28" s="196"/>
      <c r="M28" s="196"/>
      <c r="N28" s="196"/>
      <c r="O28" s="196"/>
      <c r="P28" s="196"/>
      <c r="Q28" s="196"/>
      <c r="R28" s="196"/>
      <c r="S28" s="196"/>
      <c r="T28" s="196"/>
      <c r="U28" s="196"/>
      <c r="V28" s="196"/>
      <c r="W28" s="196"/>
      <c r="X28" s="196"/>
      <c r="Y28" s="196"/>
      <c r="Z28" s="196"/>
      <c r="AA28" s="196"/>
      <c r="AB28" s="17"/>
      <c r="AC28" s="17"/>
      <c r="AD28" s="17"/>
      <c r="AE28" s="17"/>
      <c r="AF28" s="17"/>
      <c r="AG28" s="17"/>
      <c r="AH28" s="17"/>
      <c r="AI28" s="17"/>
    </row>
    <row r="29" spans="1:35" s="1" customFormat="1" ht="17.25" customHeight="1" x14ac:dyDescent="0.3">
      <c r="A29" s="1" t="s">
        <v>87</v>
      </c>
      <c r="B29" s="195" t="s">
        <v>257</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c r="Z29" s="196"/>
      <c r="AA29" s="196"/>
      <c r="AB29" s="17"/>
      <c r="AC29" s="17"/>
      <c r="AD29" s="17"/>
      <c r="AE29" s="17"/>
      <c r="AF29" s="17"/>
      <c r="AG29" s="17"/>
      <c r="AH29" s="17"/>
      <c r="AI29" s="17"/>
    </row>
    <row r="30" spans="1:35" s="1" customFormat="1" ht="34.25" customHeight="1" x14ac:dyDescent="0.3">
      <c r="A30" s="18" t="s">
        <v>88</v>
      </c>
      <c r="B30" s="195" t="s">
        <v>258</v>
      </c>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7"/>
      <c r="AC30" s="17"/>
      <c r="AD30" s="17"/>
      <c r="AE30" s="17"/>
      <c r="AF30" s="17"/>
      <c r="AG30" s="17"/>
      <c r="AH30" s="17"/>
      <c r="AI30" s="17"/>
    </row>
    <row r="31" spans="1:35" s="1" customFormat="1" ht="17.25" customHeight="1" x14ac:dyDescent="0.3">
      <c r="A31" s="1" t="s">
        <v>47</v>
      </c>
      <c r="B31" s="162" t="s">
        <v>133</v>
      </c>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row>
    <row r="32" spans="1:35" s="1" customFormat="1" ht="48" customHeight="1" x14ac:dyDescent="0.3">
      <c r="A32" s="18" t="s">
        <v>48</v>
      </c>
      <c r="B32" s="195" t="s">
        <v>259</v>
      </c>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7"/>
      <c r="AC32" s="17"/>
      <c r="AD32" s="17"/>
      <c r="AE32" s="17"/>
      <c r="AF32" s="17"/>
      <c r="AG32" s="17"/>
      <c r="AH32" s="17"/>
      <c r="AI32" s="17"/>
    </row>
    <row r="34" spans="1:31" s="1" customFormat="1" ht="17.25" customHeight="1" x14ac:dyDescent="0.3">
      <c r="A34" s="107" t="s">
        <v>89</v>
      </c>
      <c r="B34" s="107"/>
      <c r="C34" s="108" t="s">
        <v>260</v>
      </c>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row>
    <row r="35" spans="1:31" s="1" customFormat="1" ht="17.25" customHeight="1" x14ac:dyDescent="0.3">
      <c r="A35" s="89" t="s">
        <v>0</v>
      </c>
      <c r="B35" s="89"/>
      <c r="C35" s="90" t="s">
        <v>262</v>
      </c>
      <c r="D35" s="90"/>
      <c r="E35" s="90"/>
      <c r="F35" s="90"/>
      <c r="G35" s="90"/>
      <c r="H35" s="90"/>
      <c r="I35" s="90"/>
      <c r="J35" s="90"/>
      <c r="K35" s="90"/>
      <c r="L35" s="90"/>
      <c r="M35" s="90"/>
      <c r="N35" s="90"/>
      <c r="O35" s="90"/>
      <c r="P35" s="81" t="s">
        <v>53</v>
      </c>
      <c r="Q35" s="81"/>
      <c r="R35" s="81"/>
      <c r="S35" s="81" t="s">
        <v>55</v>
      </c>
      <c r="T35" s="81"/>
      <c r="U35" s="81"/>
      <c r="V35" s="81" t="s">
        <v>264</v>
      </c>
      <c r="W35" s="89"/>
      <c r="X35" s="89"/>
      <c r="Y35" s="89"/>
      <c r="Z35" s="89"/>
      <c r="AA35" s="89"/>
      <c r="AB35" s="81" t="s">
        <v>261</v>
      </c>
    </row>
    <row r="36" spans="1:31" s="1" customFormat="1" ht="17.25" customHeight="1" x14ac:dyDescent="0.3">
      <c r="A36" s="89"/>
      <c r="B36" s="89"/>
      <c r="C36" s="90"/>
      <c r="D36" s="90"/>
      <c r="E36" s="90"/>
      <c r="F36" s="90"/>
      <c r="G36" s="90"/>
      <c r="H36" s="90"/>
      <c r="I36" s="90"/>
      <c r="J36" s="90"/>
      <c r="K36" s="90"/>
      <c r="L36" s="90"/>
      <c r="M36" s="90"/>
      <c r="N36" s="90"/>
      <c r="O36" s="90"/>
      <c r="P36" s="81"/>
      <c r="Q36" s="81"/>
      <c r="R36" s="81"/>
      <c r="S36" s="81"/>
      <c r="T36" s="81"/>
      <c r="U36" s="81"/>
      <c r="V36" s="89"/>
      <c r="W36" s="89"/>
      <c r="X36" s="89"/>
      <c r="Y36" s="89"/>
      <c r="Z36" s="89"/>
      <c r="AA36" s="89"/>
      <c r="AB36" s="81"/>
    </row>
    <row r="37" spans="1:31" s="1" customFormat="1" ht="17.25" customHeight="1" x14ac:dyDescent="0.3">
      <c r="A37" s="89"/>
      <c r="B37" s="89"/>
      <c r="C37" s="90"/>
      <c r="D37" s="90"/>
      <c r="E37" s="90"/>
      <c r="F37" s="90"/>
      <c r="G37" s="90"/>
      <c r="H37" s="90"/>
      <c r="I37" s="90"/>
      <c r="J37" s="90"/>
      <c r="K37" s="90"/>
      <c r="L37" s="90"/>
      <c r="M37" s="90"/>
      <c r="N37" s="90"/>
      <c r="O37" s="90"/>
      <c r="P37" s="81"/>
      <c r="Q37" s="81"/>
      <c r="R37" s="81"/>
      <c r="S37" s="81"/>
      <c r="T37" s="81"/>
      <c r="U37" s="81"/>
      <c r="V37" s="89"/>
      <c r="W37" s="89"/>
      <c r="X37" s="89"/>
      <c r="Y37" s="89"/>
      <c r="Z37" s="89"/>
      <c r="AA37" s="89"/>
      <c r="AB37" s="81"/>
    </row>
    <row r="38" spans="1:31" s="1" customFormat="1" ht="17.25" customHeight="1" x14ac:dyDescent="0.3">
      <c r="A38" s="89"/>
      <c r="B38" s="89"/>
      <c r="C38" s="90"/>
      <c r="D38" s="90"/>
      <c r="E38" s="90"/>
      <c r="F38" s="90"/>
      <c r="G38" s="90"/>
      <c r="H38" s="90"/>
      <c r="I38" s="90"/>
      <c r="J38" s="90"/>
      <c r="K38" s="90"/>
      <c r="L38" s="90"/>
      <c r="M38" s="90"/>
      <c r="N38" s="90"/>
      <c r="O38" s="90"/>
      <c r="P38" s="81"/>
      <c r="Q38" s="81"/>
      <c r="R38" s="81"/>
      <c r="S38" s="81"/>
      <c r="T38" s="81"/>
      <c r="U38" s="81"/>
      <c r="V38" s="89"/>
      <c r="W38" s="89"/>
      <c r="X38" s="89"/>
      <c r="Y38" s="89"/>
      <c r="Z38" s="89"/>
      <c r="AA38" s="89"/>
      <c r="AB38" s="81"/>
    </row>
    <row r="39" spans="1:31" s="1" customFormat="1" ht="17.25" customHeight="1" x14ac:dyDescent="0.3">
      <c r="A39" s="89"/>
      <c r="B39" s="89"/>
      <c r="C39" s="90"/>
      <c r="D39" s="90"/>
      <c r="E39" s="90"/>
      <c r="F39" s="90"/>
      <c r="G39" s="90"/>
      <c r="H39" s="90"/>
      <c r="I39" s="90"/>
      <c r="J39" s="90"/>
      <c r="K39" s="90"/>
      <c r="L39" s="90"/>
      <c r="M39" s="90"/>
      <c r="N39" s="90"/>
      <c r="O39" s="90"/>
      <c r="P39" s="81"/>
      <c r="Q39" s="81"/>
      <c r="R39" s="81"/>
      <c r="S39" s="81"/>
      <c r="T39" s="81"/>
      <c r="U39" s="81"/>
      <c r="V39" s="89"/>
      <c r="W39" s="89"/>
      <c r="X39" s="89"/>
      <c r="Y39" s="89"/>
      <c r="Z39" s="89"/>
      <c r="AA39" s="89"/>
      <c r="AB39" s="81"/>
    </row>
    <row r="40" spans="1:31" s="1" customFormat="1" ht="17.25" customHeight="1" x14ac:dyDescent="0.3">
      <c r="A40" s="82" t="s">
        <v>1</v>
      </c>
      <c r="B40" s="83"/>
      <c r="C40" s="84" t="s">
        <v>2</v>
      </c>
      <c r="D40" s="85"/>
      <c r="E40" s="85"/>
      <c r="F40" s="85"/>
      <c r="G40" s="85"/>
      <c r="H40" s="85"/>
      <c r="I40" s="85"/>
      <c r="J40" s="85"/>
      <c r="K40" s="85"/>
      <c r="L40" s="85"/>
      <c r="M40" s="85"/>
      <c r="N40" s="85"/>
      <c r="O40" s="86"/>
      <c r="P40" s="84" t="s">
        <v>3</v>
      </c>
      <c r="Q40" s="85"/>
      <c r="R40" s="86"/>
      <c r="S40" s="84" t="s">
        <v>4</v>
      </c>
      <c r="T40" s="85"/>
      <c r="U40" s="86"/>
      <c r="V40" s="82" t="s">
        <v>5</v>
      </c>
      <c r="W40" s="87"/>
      <c r="X40" s="87"/>
      <c r="Y40" s="87"/>
      <c r="Z40" s="87"/>
      <c r="AA40" s="88"/>
      <c r="AB40" s="46" t="s">
        <v>254</v>
      </c>
    </row>
    <row r="41" spans="1:31" s="1" customFormat="1" ht="17.25" customHeight="1" x14ac:dyDescent="0.3">
      <c r="A41" s="91" t="s">
        <v>6</v>
      </c>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8"/>
    </row>
    <row r="42" spans="1:31" s="1" customFormat="1" ht="23.25" customHeight="1" x14ac:dyDescent="0.3">
      <c r="A42" s="77" t="s">
        <v>134</v>
      </c>
      <c r="B42" s="77"/>
      <c r="C42" s="78" t="s">
        <v>113</v>
      </c>
      <c r="D42" s="78"/>
      <c r="E42" s="78"/>
      <c r="F42" s="78"/>
      <c r="G42" s="78"/>
      <c r="H42" s="78"/>
      <c r="I42" s="78"/>
      <c r="J42" s="78"/>
      <c r="K42" s="78"/>
      <c r="L42" s="78"/>
      <c r="M42" s="78"/>
      <c r="N42" s="78"/>
      <c r="O42" s="78"/>
      <c r="P42" s="79">
        <v>200</v>
      </c>
      <c r="Q42" s="79"/>
      <c r="R42" s="79"/>
      <c r="S42" s="79" t="s">
        <v>7</v>
      </c>
      <c r="T42" s="79"/>
      <c r="U42" s="79"/>
      <c r="V42" s="80"/>
      <c r="W42" s="80"/>
      <c r="X42" s="80"/>
      <c r="Y42" s="80"/>
      <c r="Z42" s="80"/>
      <c r="AA42" s="80"/>
      <c r="AB42" s="45">
        <f>P42*V42</f>
        <v>0</v>
      </c>
      <c r="AD42" s="4"/>
      <c r="AE42" s="4"/>
    </row>
    <row r="43" spans="1:31" s="1" customFormat="1" ht="17.25" customHeight="1" x14ac:dyDescent="0.3">
      <c r="A43" s="91" t="s">
        <v>102</v>
      </c>
      <c r="B43" s="87"/>
      <c r="C43" s="87"/>
      <c r="D43" s="87"/>
      <c r="E43" s="87"/>
      <c r="F43" s="87"/>
      <c r="G43" s="87"/>
      <c r="H43" s="87"/>
      <c r="I43" s="87"/>
      <c r="J43" s="87"/>
      <c r="K43" s="87"/>
      <c r="L43" s="87"/>
      <c r="M43" s="87"/>
      <c r="N43" s="87"/>
      <c r="O43" s="87"/>
      <c r="P43" s="87"/>
      <c r="Q43" s="87"/>
      <c r="R43" s="87"/>
      <c r="S43" s="87"/>
      <c r="T43" s="87"/>
      <c r="U43" s="87"/>
      <c r="V43" s="87"/>
      <c r="W43" s="87"/>
      <c r="X43" s="87"/>
      <c r="Y43" s="87"/>
      <c r="Z43" s="87"/>
      <c r="AA43" s="87"/>
      <c r="AB43" s="88"/>
    </row>
    <row r="44" spans="1:31" s="1" customFormat="1" ht="31.5" customHeight="1" x14ac:dyDescent="0.3">
      <c r="A44" s="77" t="s">
        <v>135</v>
      </c>
      <c r="B44" s="77"/>
      <c r="C44" s="78" t="s">
        <v>100</v>
      </c>
      <c r="D44" s="78"/>
      <c r="E44" s="78"/>
      <c r="F44" s="78"/>
      <c r="G44" s="78"/>
      <c r="H44" s="78"/>
      <c r="I44" s="78"/>
      <c r="J44" s="78"/>
      <c r="K44" s="78"/>
      <c r="L44" s="78"/>
      <c r="M44" s="78"/>
      <c r="N44" s="78"/>
      <c r="O44" s="78"/>
      <c r="P44" s="79">
        <v>10</v>
      </c>
      <c r="Q44" s="79"/>
      <c r="R44" s="79"/>
      <c r="S44" s="79" t="s">
        <v>8</v>
      </c>
      <c r="T44" s="79"/>
      <c r="U44" s="79"/>
      <c r="V44" s="92"/>
      <c r="W44" s="93"/>
      <c r="X44" s="93"/>
      <c r="Y44" s="93"/>
      <c r="Z44" s="93"/>
      <c r="AA44" s="94"/>
      <c r="AB44" s="45">
        <f>P44*V44</f>
        <v>0</v>
      </c>
    </row>
    <row r="45" spans="1:31" s="1" customFormat="1" ht="17.25" customHeight="1" x14ac:dyDescent="0.3">
      <c r="A45" s="91" t="s">
        <v>9</v>
      </c>
      <c r="B45" s="87"/>
      <c r="C45" s="87"/>
      <c r="D45" s="87"/>
      <c r="E45" s="87"/>
      <c r="F45" s="87"/>
      <c r="G45" s="87"/>
      <c r="H45" s="87"/>
      <c r="I45" s="87"/>
      <c r="J45" s="87"/>
      <c r="K45" s="87"/>
      <c r="L45" s="87"/>
      <c r="M45" s="87"/>
      <c r="N45" s="87"/>
      <c r="O45" s="87"/>
      <c r="P45" s="87"/>
      <c r="Q45" s="87"/>
      <c r="R45" s="87"/>
      <c r="S45" s="87"/>
      <c r="T45" s="87"/>
      <c r="U45" s="87"/>
      <c r="V45" s="87"/>
      <c r="W45" s="87"/>
      <c r="X45" s="87"/>
      <c r="Y45" s="87"/>
      <c r="Z45" s="87"/>
      <c r="AA45" s="87"/>
      <c r="AB45" s="88"/>
    </row>
    <row r="46" spans="1:31" s="1" customFormat="1" ht="24.75" customHeight="1" x14ac:dyDescent="0.3">
      <c r="A46" s="77" t="s">
        <v>136</v>
      </c>
      <c r="B46" s="77"/>
      <c r="C46" s="78" t="s">
        <v>56</v>
      </c>
      <c r="D46" s="78"/>
      <c r="E46" s="78"/>
      <c r="F46" s="78"/>
      <c r="G46" s="78"/>
      <c r="H46" s="78"/>
      <c r="I46" s="78"/>
      <c r="J46" s="78"/>
      <c r="K46" s="78"/>
      <c r="L46" s="78"/>
      <c r="M46" s="78"/>
      <c r="N46" s="78"/>
      <c r="O46" s="78"/>
      <c r="P46" s="79">
        <v>140</v>
      </c>
      <c r="Q46" s="79"/>
      <c r="R46" s="79"/>
      <c r="S46" s="95" t="s">
        <v>7</v>
      </c>
      <c r="T46" s="95"/>
      <c r="U46" s="95"/>
      <c r="V46" s="92"/>
      <c r="W46" s="93"/>
      <c r="X46" s="93"/>
      <c r="Y46" s="93"/>
      <c r="Z46" s="93"/>
      <c r="AA46" s="94"/>
      <c r="AB46" s="45">
        <f t="shared" ref="AB46:AB51" si="0">P46*V46</f>
        <v>0</v>
      </c>
      <c r="AD46" s="5"/>
    </row>
    <row r="47" spans="1:31" s="1" customFormat="1" ht="31.5" customHeight="1" x14ac:dyDescent="0.3">
      <c r="A47" s="77" t="s">
        <v>137</v>
      </c>
      <c r="B47" s="77"/>
      <c r="C47" s="78" t="s">
        <v>57</v>
      </c>
      <c r="D47" s="78"/>
      <c r="E47" s="78"/>
      <c r="F47" s="78"/>
      <c r="G47" s="78"/>
      <c r="H47" s="78"/>
      <c r="I47" s="78"/>
      <c r="J47" s="78"/>
      <c r="K47" s="78"/>
      <c r="L47" s="78"/>
      <c r="M47" s="78"/>
      <c r="N47" s="78"/>
      <c r="O47" s="78"/>
      <c r="P47" s="95">
        <v>132</v>
      </c>
      <c r="Q47" s="95"/>
      <c r="R47" s="95"/>
      <c r="S47" s="95" t="s">
        <v>7</v>
      </c>
      <c r="T47" s="95"/>
      <c r="U47" s="95"/>
      <c r="V47" s="92"/>
      <c r="W47" s="93"/>
      <c r="X47" s="93"/>
      <c r="Y47" s="93"/>
      <c r="Z47" s="93"/>
      <c r="AA47" s="94"/>
      <c r="AB47" s="45">
        <f t="shared" si="0"/>
        <v>0</v>
      </c>
      <c r="AD47" s="5"/>
    </row>
    <row r="48" spans="1:31" s="1" customFormat="1" ht="21" customHeight="1" x14ac:dyDescent="0.3">
      <c r="A48" s="77" t="s">
        <v>138</v>
      </c>
      <c r="B48" s="77"/>
      <c r="C48" s="78" t="s">
        <v>61</v>
      </c>
      <c r="D48" s="78"/>
      <c r="E48" s="78"/>
      <c r="F48" s="78"/>
      <c r="G48" s="78"/>
      <c r="H48" s="78"/>
      <c r="I48" s="78"/>
      <c r="J48" s="78"/>
      <c r="K48" s="78"/>
      <c r="L48" s="78"/>
      <c r="M48" s="78"/>
      <c r="N48" s="78"/>
      <c r="O48" s="78"/>
      <c r="P48" s="79">
        <v>180</v>
      </c>
      <c r="Q48" s="79"/>
      <c r="R48" s="79"/>
      <c r="S48" s="95" t="s">
        <v>7</v>
      </c>
      <c r="T48" s="95"/>
      <c r="U48" s="95"/>
      <c r="V48" s="92"/>
      <c r="W48" s="93"/>
      <c r="X48" s="93"/>
      <c r="Y48" s="93"/>
      <c r="Z48" s="93"/>
      <c r="AA48" s="94"/>
      <c r="AB48" s="45">
        <f t="shared" si="0"/>
        <v>0</v>
      </c>
      <c r="AD48" s="5"/>
    </row>
    <row r="49" spans="1:30" s="1" customFormat="1" ht="22.5" customHeight="1" x14ac:dyDescent="0.3">
      <c r="A49" s="77" t="s">
        <v>139</v>
      </c>
      <c r="B49" s="77"/>
      <c r="C49" s="78" t="s">
        <v>58</v>
      </c>
      <c r="D49" s="78"/>
      <c r="E49" s="78"/>
      <c r="F49" s="78"/>
      <c r="G49" s="78"/>
      <c r="H49" s="78"/>
      <c r="I49" s="78"/>
      <c r="J49" s="78"/>
      <c r="K49" s="78"/>
      <c r="L49" s="78"/>
      <c r="M49" s="78"/>
      <c r="N49" s="78"/>
      <c r="O49" s="78"/>
      <c r="P49" s="79">
        <v>88</v>
      </c>
      <c r="Q49" s="79"/>
      <c r="R49" s="79"/>
      <c r="S49" s="95" t="s">
        <v>7</v>
      </c>
      <c r="T49" s="95"/>
      <c r="U49" s="95"/>
      <c r="V49" s="92"/>
      <c r="W49" s="93"/>
      <c r="X49" s="93"/>
      <c r="Y49" s="93"/>
      <c r="Z49" s="93"/>
      <c r="AA49" s="94"/>
      <c r="AB49" s="45">
        <f t="shared" si="0"/>
        <v>0</v>
      </c>
      <c r="AD49" s="5"/>
    </row>
    <row r="50" spans="1:30" s="1" customFormat="1" ht="28.5" customHeight="1" x14ac:dyDescent="0.3">
      <c r="A50" s="77" t="s">
        <v>140</v>
      </c>
      <c r="B50" s="77"/>
      <c r="C50" s="78" t="s">
        <v>59</v>
      </c>
      <c r="D50" s="78"/>
      <c r="E50" s="78"/>
      <c r="F50" s="78"/>
      <c r="G50" s="78"/>
      <c r="H50" s="78"/>
      <c r="I50" s="78"/>
      <c r="J50" s="78"/>
      <c r="K50" s="78"/>
      <c r="L50" s="78"/>
      <c r="M50" s="78"/>
      <c r="N50" s="78"/>
      <c r="O50" s="78"/>
      <c r="P50" s="79">
        <v>84</v>
      </c>
      <c r="Q50" s="79"/>
      <c r="R50" s="79"/>
      <c r="S50" s="95" t="s">
        <v>7</v>
      </c>
      <c r="T50" s="95"/>
      <c r="U50" s="95"/>
      <c r="V50" s="92"/>
      <c r="W50" s="93"/>
      <c r="X50" s="93"/>
      <c r="Y50" s="93"/>
      <c r="Z50" s="93"/>
      <c r="AA50" s="94"/>
      <c r="AB50" s="45">
        <f t="shared" si="0"/>
        <v>0</v>
      </c>
      <c r="AD50" s="5"/>
    </row>
    <row r="51" spans="1:30" s="1" customFormat="1" ht="21.75" customHeight="1" x14ac:dyDescent="0.3">
      <c r="A51" s="77" t="s">
        <v>141</v>
      </c>
      <c r="B51" s="77"/>
      <c r="C51" s="78" t="s">
        <v>60</v>
      </c>
      <c r="D51" s="78"/>
      <c r="E51" s="78"/>
      <c r="F51" s="78"/>
      <c r="G51" s="78"/>
      <c r="H51" s="78"/>
      <c r="I51" s="78"/>
      <c r="J51" s="78"/>
      <c r="K51" s="78"/>
      <c r="L51" s="78"/>
      <c r="M51" s="78"/>
      <c r="N51" s="78"/>
      <c r="O51" s="78"/>
      <c r="P51" s="79">
        <v>116</v>
      </c>
      <c r="Q51" s="79"/>
      <c r="R51" s="79"/>
      <c r="S51" s="95" t="s">
        <v>7</v>
      </c>
      <c r="T51" s="95"/>
      <c r="U51" s="95"/>
      <c r="V51" s="80"/>
      <c r="W51" s="80"/>
      <c r="X51" s="80"/>
      <c r="Y51" s="80"/>
      <c r="Z51" s="80"/>
      <c r="AA51" s="80"/>
      <c r="AB51" s="45">
        <f t="shared" si="0"/>
        <v>0</v>
      </c>
      <c r="AD51" s="5"/>
    </row>
    <row r="52" spans="1:30" s="1" customFormat="1" ht="17.25" customHeight="1" x14ac:dyDescent="0.3">
      <c r="A52" s="103" t="s">
        <v>263</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5">
        <f>AB42+AB44+SUM(AB46:AB51)</f>
        <v>0</v>
      </c>
    </row>
    <row r="53" spans="1:30" s="1" customFormat="1" ht="17.25" customHeight="1" x14ac:dyDescent="0.3">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6"/>
    </row>
    <row r="54" spans="1:30" s="1" customFormat="1" ht="17.25" customHeight="1" x14ac:dyDescent="0.3">
      <c r="A54" s="2"/>
      <c r="B54" s="2"/>
      <c r="C54" s="3"/>
      <c r="D54" s="3"/>
      <c r="E54" s="3"/>
      <c r="F54" s="3"/>
      <c r="G54" s="3"/>
      <c r="H54" s="3"/>
      <c r="I54" s="3"/>
      <c r="J54" s="3"/>
      <c r="K54" s="3"/>
      <c r="L54" s="3"/>
      <c r="M54" s="3"/>
      <c r="N54" s="3"/>
      <c r="O54" s="3"/>
      <c r="P54" s="3"/>
      <c r="Q54" s="3"/>
      <c r="R54" s="3"/>
      <c r="S54" s="3"/>
      <c r="T54" s="3"/>
      <c r="U54" s="3"/>
      <c r="V54" s="3"/>
      <c r="W54" s="3"/>
      <c r="X54" s="3"/>
      <c r="Y54" s="3"/>
      <c r="Z54" s="3"/>
      <c r="AA54" s="3"/>
      <c r="AB54" s="3"/>
    </row>
    <row r="55" spans="1:30" s="1" customFormat="1" ht="17.25" customHeight="1" x14ac:dyDescent="0.3">
      <c r="A55" s="107" t="s">
        <v>228</v>
      </c>
      <c r="B55" s="107"/>
      <c r="C55" s="108" t="s">
        <v>265</v>
      </c>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row>
    <row r="56" spans="1:30" s="1" customFormat="1" ht="17.25" customHeight="1" x14ac:dyDescent="0.3">
      <c r="A56" s="109" t="s">
        <v>0</v>
      </c>
      <c r="B56" s="110"/>
      <c r="C56" s="115" t="s">
        <v>262</v>
      </c>
      <c r="D56" s="116"/>
      <c r="E56" s="116"/>
      <c r="F56" s="116"/>
      <c r="G56" s="116"/>
      <c r="H56" s="116"/>
      <c r="I56" s="116"/>
      <c r="J56" s="116"/>
      <c r="K56" s="116"/>
      <c r="L56" s="116"/>
      <c r="M56" s="116"/>
      <c r="N56" s="116"/>
      <c r="O56" s="117"/>
      <c r="P56" s="124" t="s">
        <v>53</v>
      </c>
      <c r="Q56" s="125"/>
      <c r="R56" s="126"/>
      <c r="S56" s="124" t="s">
        <v>55</v>
      </c>
      <c r="T56" s="125"/>
      <c r="U56" s="126"/>
      <c r="V56" s="124" t="s">
        <v>264</v>
      </c>
      <c r="W56" s="125"/>
      <c r="X56" s="125"/>
      <c r="Y56" s="125"/>
      <c r="Z56" s="125"/>
      <c r="AA56" s="126"/>
      <c r="AB56" s="133" t="s">
        <v>261</v>
      </c>
    </row>
    <row r="57" spans="1:30" s="1" customFormat="1" ht="17.25" customHeight="1" x14ac:dyDescent="0.3">
      <c r="A57" s="111"/>
      <c r="B57" s="112"/>
      <c r="C57" s="118"/>
      <c r="D57" s="119"/>
      <c r="E57" s="119"/>
      <c r="F57" s="119"/>
      <c r="G57" s="119"/>
      <c r="H57" s="119"/>
      <c r="I57" s="119"/>
      <c r="J57" s="119"/>
      <c r="K57" s="119"/>
      <c r="L57" s="119"/>
      <c r="M57" s="119"/>
      <c r="N57" s="119"/>
      <c r="O57" s="120"/>
      <c r="P57" s="127"/>
      <c r="Q57" s="128"/>
      <c r="R57" s="129"/>
      <c r="S57" s="127"/>
      <c r="T57" s="128"/>
      <c r="U57" s="129"/>
      <c r="V57" s="127"/>
      <c r="W57" s="128"/>
      <c r="X57" s="128"/>
      <c r="Y57" s="128"/>
      <c r="Z57" s="128"/>
      <c r="AA57" s="129"/>
      <c r="AB57" s="134"/>
    </row>
    <row r="58" spans="1:30" s="1" customFormat="1" ht="17.25" customHeight="1" x14ac:dyDescent="0.3">
      <c r="A58" s="111"/>
      <c r="B58" s="112"/>
      <c r="C58" s="118"/>
      <c r="D58" s="119"/>
      <c r="E58" s="119"/>
      <c r="F58" s="119"/>
      <c r="G58" s="119"/>
      <c r="H58" s="119"/>
      <c r="I58" s="119"/>
      <c r="J58" s="119"/>
      <c r="K58" s="119"/>
      <c r="L58" s="119"/>
      <c r="M58" s="119"/>
      <c r="N58" s="119"/>
      <c r="O58" s="120"/>
      <c r="P58" s="127"/>
      <c r="Q58" s="128"/>
      <c r="R58" s="129"/>
      <c r="S58" s="127"/>
      <c r="T58" s="128"/>
      <c r="U58" s="129"/>
      <c r="V58" s="127"/>
      <c r="W58" s="128"/>
      <c r="X58" s="128"/>
      <c r="Y58" s="128"/>
      <c r="Z58" s="128"/>
      <c r="AA58" s="129"/>
      <c r="AB58" s="134"/>
    </row>
    <row r="59" spans="1:30" s="1" customFormat="1" ht="17.25" customHeight="1" x14ac:dyDescent="0.3">
      <c r="A59" s="111"/>
      <c r="B59" s="112"/>
      <c r="C59" s="118"/>
      <c r="D59" s="119"/>
      <c r="E59" s="119"/>
      <c r="F59" s="119"/>
      <c r="G59" s="119"/>
      <c r="H59" s="119"/>
      <c r="I59" s="119"/>
      <c r="J59" s="119"/>
      <c r="K59" s="119"/>
      <c r="L59" s="119"/>
      <c r="M59" s="119"/>
      <c r="N59" s="119"/>
      <c r="O59" s="120"/>
      <c r="P59" s="127"/>
      <c r="Q59" s="128"/>
      <c r="R59" s="129"/>
      <c r="S59" s="127"/>
      <c r="T59" s="128"/>
      <c r="U59" s="129"/>
      <c r="V59" s="127"/>
      <c r="W59" s="128"/>
      <c r="X59" s="128"/>
      <c r="Y59" s="128"/>
      <c r="Z59" s="128"/>
      <c r="AA59" s="129"/>
      <c r="AB59" s="134"/>
    </row>
    <row r="60" spans="1:30" s="1" customFormat="1" ht="17.25" customHeight="1" x14ac:dyDescent="0.3">
      <c r="A60" s="113"/>
      <c r="B60" s="114"/>
      <c r="C60" s="121"/>
      <c r="D60" s="122"/>
      <c r="E60" s="122"/>
      <c r="F60" s="122"/>
      <c r="G60" s="122"/>
      <c r="H60" s="122"/>
      <c r="I60" s="122"/>
      <c r="J60" s="122"/>
      <c r="K60" s="122"/>
      <c r="L60" s="122"/>
      <c r="M60" s="122"/>
      <c r="N60" s="122"/>
      <c r="O60" s="123"/>
      <c r="P60" s="130"/>
      <c r="Q60" s="131"/>
      <c r="R60" s="132"/>
      <c r="S60" s="130"/>
      <c r="T60" s="131"/>
      <c r="U60" s="132"/>
      <c r="V60" s="130"/>
      <c r="W60" s="131"/>
      <c r="X60" s="131"/>
      <c r="Y60" s="131"/>
      <c r="Z60" s="131"/>
      <c r="AA60" s="132"/>
      <c r="AB60" s="135"/>
    </row>
    <row r="61" spans="1:30" s="1" customFormat="1" ht="24" customHeight="1" x14ac:dyDescent="0.3">
      <c r="A61" s="96" t="s">
        <v>1</v>
      </c>
      <c r="B61" s="96"/>
      <c r="C61" s="97" t="s">
        <v>2</v>
      </c>
      <c r="D61" s="98"/>
      <c r="E61" s="98"/>
      <c r="F61" s="98"/>
      <c r="G61" s="98"/>
      <c r="H61" s="98"/>
      <c r="I61" s="98"/>
      <c r="J61" s="98"/>
      <c r="K61" s="98"/>
      <c r="L61" s="98"/>
      <c r="M61" s="98"/>
      <c r="N61" s="98"/>
      <c r="O61" s="99"/>
      <c r="P61" s="97" t="s">
        <v>3</v>
      </c>
      <c r="Q61" s="98"/>
      <c r="R61" s="99"/>
      <c r="S61" s="97" t="s">
        <v>4</v>
      </c>
      <c r="T61" s="98"/>
      <c r="U61" s="99"/>
      <c r="V61" s="100" t="s">
        <v>5</v>
      </c>
      <c r="W61" s="101"/>
      <c r="X61" s="101"/>
      <c r="Y61" s="101"/>
      <c r="Z61" s="101"/>
      <c r="AA61" s="102"/>
      <c r="AB61" s="46" t="s">
        <v>254</v>
      </c>
    </row>
    <row r="62" spans="1:30" s="1" customFormat="1" ht="34.5" customHeight="1" x14ac:dyDescent="0.3">
      <c r="A62" s="136" t="s">
        <v>142</v>
      </c>
      <c r="B62" s="136"/>
      <c r="C62" s="78" t="s">
        <v>62</v>
      </c>
      <c r="D62" s="78"/>
      <c r="E62" s="78"/>
      <c r="F62" s="78"/>
      <c r="G62" s="78"/>
      <c r="H62" s="78"/>
      <c r="I62" s="78"/>
      <c r="J62" s="78"/>
      <c r="K62" s="78"/>
      <c r="L62" s="78"/>
      <c r="M62" s="78"/>
      <c r="N62" s="78"/>
      <c r="O62" s="78"/>
      <c r="P62" s="79">
        <v>18</v>
      </c>
      <c r="Q62" s="79"/>
      <c r="R62" s="79"/>
      <c r="S62" s="79" t="s">
        <v>8</v>
      </c>
      <c r="T62" s="79"/>
      <c r="U62" s="79"/>
      <c r="V62" s="80"/>
      <c r="W62" s="80"/>
      <c r="X62" s="80"/>
      <c r="Y62" s="80"/>
      <c r="Z62" s="80"/>
      <c r="AA62" s="80"/>
      <c r="AB62" s="45">
        <f>P62*V62</f>
        <v>0</v>
      </c>
    </row>
    <row r="63" spans="1:30" s="1" customFormat="1" ht="34.5" customHeight="1" x14ac:dyDescent="0.3">
      <c r="A63" s="136" t="s">
        <v>143</v>
      </c>
      <c r="B63" s="136"/>
      <c r="C63" s="78" t="s">
        <v>63</v>
      </c>
      <c r="D63" s="78"/>
      <c r="E63" s="78"/>
      <c r="F63" s="78"/>
      <c r="G63" s="78"/>
      <c r="H63" s="78"/>
      <c r="I63" s="78"/>
      <c r="J63" s="78"/>
      <c r="K63" s="78"/>
      <c r="L63" s="78"/>
      <c r="M63" s="78"/>
      <c r="N63" s="78"/>
      <c r="O63" s="78"/>
      <c r="P63" s="79">
        <v>5</v>
      </c>
      <c r="Q63" s="79"/>
      <c r="R63" s="79"/>
      <c r="S63" s="79" t="s">
        <v>8</v>
      </c>
      <c r="T63" s="79"/>
      <c r="U63" s="79"/>
      <c r="V63" s="80"/>
      <c r="W63" s="80"/>
      <c r="X63" s="80"/>
      <c r="Y63" s="80"/>
      <c r="Z63" s="80"/>
      <c r="AA63" s="80"/>
      <c r="AB63" s="45">
        <f>P63*V63</f>
        <v>0</v>
      </c>
    </row>
    <row r="64" spans="1:30" s="1" customFormat="1" ht="17.25" customHeight="1" x14ac:dyDescent="0.3">
      <c r="A64" s="137" t="s">
        <v>277</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41">
        <f>SUM(AB62:AB63)</f>
        <v>0</v>
      </c>
    </row>
    <row r="65" spans="1:28" s="1" customFormat="1" ht="17.25" customHeight="1" x14ac:dyDescent="0.3">
      <c r="A65" s="139"/>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1"/>
    </row>
    <row r="66" spans="1:28" s="1" customFormat="1" ht="17.25" customHeight="1" x14ac:dyDescent="0.3">
      <c r="A66" s="2"/>
      <c r="B66" s="2"/>
      <c r="C66" s="3"/>
      <c r="D66" s="3"/>
      <c r="E66" s="3"/>
      <c r="F66" s="3"/>
      <c r="G66" s="3"/>
      <c r="H66" s="3"/>
      <c r="I66" s="3"/>
      <c r="J66" s="3"/>
      <c r="K66" s="3"/>
      <c r="L66" s="3"/>
      <c r="M66" s="3"/>
      <c r="N66" s="3"/>
      <c r="O66" s="3"/>
      <c r="P66" s="3"/>
      <c r="Q66" s="3"/>
      <c r="R66" s="3"/>
      <c r="S66" s="3"/>
      <c r="T66" s="3"/>
      <c r="U66" s="3"/>
      <c r="V66" s="3"/>
      <c r="W66" s="3"/>
      <c r="X66" s="3"/>
      <c r="Y66" s="3"/>
      <c r="Z66" s="3"/>
      <c r="AA66" s="3"/>
      <c r="AB66" s="3"/>
    </row>
    <row r="67" spans="1:28" s="1" customFormat="1" ht="17.25" customHeight="1" x14ac:dyDescent="0.3">
      <c r="A67" s="107" t="s">
        <v>10</v>
      </c>
      <c r="B67" s="107"/>
      <c r="C67" s="108" t="s">
        <v>266</v>
      </c>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row>
    <row r="68" spans="1:28" s="1" customFormat="1" ht="17.25" customHeight="1" x14ac:dyDescent="0.3">
      <c r="A68" s="109" t="s">
        <v>0</v>
      </c>
      <c r="B68" s="110"/>
      <c r="C68" s="115" t="s">
        <v>262</v>
      </c>
      <c r="D68" s="116"/>
      <c r="E68" s="116"/>
      <c r="F68" s="116"/>
      <c r="G68" s="116"/>
      <c r="H68" s="116"/>
      <c r="I68" s="116"/>
      <c r="J68" s="116"/>
      <c r="K68" s="116"/>
      <c r="L68" s="116"/>
      <c r="M68" s="116"/>
      <c r="N68" s="116"/>
      <c r="O68" s="117"/>
      <c r="P68" s="124" t="s">
        <v>53</v>
      </c>
      <c r="Q68" s="125"/>
      <c r="R68" s="126"/>
      <c r="S68" s="124" t="s">
        <v>55</v>
      </c>
      <c r="T68" s="125"/>
      <c r="U68" s="126"/>
      <c r="V68" s="124" t="s">
        <v>264</v>
      </c>
      <c r="W68" s="125"/>
      <c r="X68" s="125"/>
      <c r="Y68" s="125"/>
      <c r="Z68" s="125"/>
      <c r="AA68" s="126"/>
      <c r="AB68" s="133" t="s">
        <v>261</v>
      </c>
    </row>
    <row r="69" spans="1:28" s="1" customFormat="1" ht="17.25" customHeight="1" x14ac:dyDescent="0.3">
      <c r="A69" s="111"/>
      <c r="B69" s="112"/>
      <c r="C69" s="118"/>
      <c r="D69" s="119"/>
      <c r="E69" s="119"/>
      <c r="F69" s="119"/>
      <c r="G69" s="119"/>
      <c r="H69" s="119"/>
      <c r="I69" s="119"/>
      <c r="J69" s="119"/>
      <c r="K69" s="119"/>
      <c r="L69" s="119"/>
      <c r="M69" s="119"/>
      <c r="N69" s="119"/>
      <c r="O69" s="120"/>
      <c r="P69" s="127"/>
      <c r="Q69" s="128"/>
      <c r="R69" s="129"/>
      <c r="S69" s="127"/>
      <c r="T69" s="128"/>
      <c r="U69" s="129"/>
      <c r="V69" s="127"/>
      <c r="W69" s="128"/>
      <c r="X69" s="128"/>
      <c r="Y69" s="128"/>
      <c r="Z69" s="128"/>
      <c r="AA69" s="129"/>
      <c r="AB69" s="134"/>
    </row>
    <row r="70" spans="1:28" s="1" customFormat="1" ht="17.25" customHeight="1" x14ac:dyDescent="0.3">
      <c r="A70" s="111"/>
      <c r="B70" s="112"/>
      <c r="C70" s="118"/>
      <c r="D70" s="119"/>
      <c r="E70" s="119"/>
      <c r="F70" s="119"/>
      <c r="G70" s="119"/>
      <c r="H70" s="119"/>
      <c r="I70" s="119"/>
      <c r="J70" s="119"/>
      <c r="K70" s="119"/>
      <c r="L70" s="119"/>
      <c r="M70" s="119"/>
      <c r="N70" s="119"/>
      <c r="O70" s="120"/>
      <c r="P70" s="127"/>
      <c r="Q70" s="128"/>
      <c r="R70" s="129"/>
      <c r="S70" s="127"/>
      <c r="T70" s="128"/>
      <c r="U70" s="129"/>
      <c r="V70" s="127"/>
      <c r="W70" s="128"/>
      <c r="X70" s="128"/>
      <c r="Y70" s="128"/>
      <c r="Z70" s="128"/>
      <c r="AA70" s="129"/>
      <c r="AB70" s="134"/>
    </row>
    <row r="71" spans="1:28" s="1" customFormat="1" ht="17.25" customHeight="1" x14ac:dyDescent="0.3">
      <c r="A71" s="111"/>
      <c r="B71" s="112"/>
      <c r="C71" s="118"/>
      <c r="D71" s="119"/>
      <c r="E71" s="119"/>
      <c r="F71" s="119"/>
      <c r="G71" s="119"/>
      <c r="H71" s="119"/>
      <c r="I71" s="119"/>
      <c r="J71" s="119"/>
      <c r="K71" s="119"/>
      <c r="L71" s="119"/>
      <c r="M71" s="119"/>
      <c r="N71" s="119"/>
      <c r="O71" s="120"/>
      <c r="P71" s="127"/>
      <c r="Q71" s="128"/>
      <c r="R71" s="129"/>
      <c r="S71" s="127"/>
      <c r="T71" s="128"/>
      <c r="U71" s="129"/>
      <c r="V71" s="127"/>
      <c r="W71" s="128"/>
      <c r="X71" s="128"/>
      <c r="Y71" s="128"/>
      <c r="Z71" s="128"/>
      <c r="AA71" s="129"/>
      <c r="AB71" s="134"/>
    </row>
    <row r="72" spans="1:28" s="1" customFormat="1" ht="17.25" customHeight="1" x14ac:dyDescent="0.3">
      <c r="A72" s="113"/>
      <c r="B72" s="114"/>
      <c r="C72" s="121"/>
      <c r="D72" s="122"/>
      <c r="E72" s="122"/>
      <c r="F72" s="122"/>
      <c r="G72" s="122"/>
      <c r="H72" s="122"/>
      <c r="I72" s="122"/>
      <c r="J72" s="122"/>
      <c r="K72" s="122"/>
      <c r="L72" s="122"/>
      <c r="M72" s="122"/>
      <c r="N72" s="122"/>
      <c r="O72" s="123"/>
      <c r="P72" s="130"/>
      <c r="Q72" s="131"/>
      <c r="R72" s="132"/>
      <c r="S72" s="130"/>
      <c r="T72" s="131"/>
      <c r="U72" s="132"/>
      <c r="V72" s="130"/>
      <c r="W72" s="131"/>
      <c r="X72" s="131"/>
      <c r="Y72" s="131"/>
      <c r="Z72" s="131"/>
      <c r="AA72" s="132"/>
      <c r="AB72" s="135"/>
    </row>
    <row r="73" spans="1:28" s="1" customFormat="1" ht="17.25" customHeight="1" x14ac:dyDescent="0.3">
      <c r="A73" s="96" t="s">
        <v>1</v>
      </c>
      <c r="B73" s="96"/>
      <c r="C73" s="97" t="s">
        <v>2</v>
      </c>
      <c r="D73" s="98"/>
      <c r="E73" s="98"/>
      <c r="F73" s="98"/>
      <c r="G73" s="98"/>
      <c r="H73" s="98"/>
      <c r="I73" s="98"/>
      <c r="J73" s="98"/>
      <c r="K73" s="98"/>
      <c r="L73" s="98"/>
      <c r="M73" s="98"/>
      <c r="N73" s="98"/>
      <c r="O73" s="99"/>
      <c r="P73" s="97" t="s">
        <v>3</v>
      </c>
      <c r="Q73" s="98"/>
      <c r="R73" s="99"/>
      <c r="S73" s="97" t="s">
        <v>4</v>
      </c>
      <c r="T73" s="98"/>
      <c r="U73" s="99"/>
      <c r="V73" s="100" t="s">
        <v>5</v>
      </c>
      <c r="W73" s="101"/>
      <c r="X73" s="101"/>
      <c r="Y73" s="101"/>
      <c r="Z73" s="101"/>
      <c r="AA73" s="102"/>
      <c r="AB73" s="46" t="s">
        <v>254</v>
      </c>
    </row>
    <row r="74" spans="1:28" s="1" customFormat="1" ht="17.25" customHeight="1" x14ac:dyDescent="0.3">
      <c r="A74" s="142" t="s">
        <v>11</v>
      </c>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4"/>
    </row>
    <row r="75" spans="1:28" s="1" customFormat="1" ht="17.25" customHeight="1" x14ac:dyDescent="0.3">
      <c r="A75" s="145"/>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7"/>
    </row>
    <row r="76" spans="1:28" s="1" customFormat="1" ht="17.25" customHeight="1" x14ac:dyDescent="0.3">
      <c r="A76" s="136" t="s">
        <v>144</v>
      </c>
      <c r="B76" s="136"/>
      <c r="C76" s="78" t="s">
        <v>64</v>
      </c>
      <c r="D76" s="78"/>
      <c r="E76" s="78"/>
      <c r="F76" s="78"/>
      <c r="G76" s="78"/>
      <c r="H76" s="78"/>
      <c r="I76" s="78"/>
      <c r="J76" s="78"/>
      <c r="K76" s="78"/>
      <c r="L76" s="78"/>
      <c r="M76" s="78"/>
      <c r="N76" s="78"/>
      <c r="O76" s="78"/>
      <c r="P76" s="79">
        <v>46</v>
      </c>
      <c r="Q76" s="79"/>
      <c r="R76" s="79"/>
      <c r="S76" s="71" t="s">
        <v>115</v>
      </c>
      <c r="T76" s="72"/>
      <c r="U76" s="73"/>
      <c r="V76" s="80"/>
      <c r="W76" s="80"/>
      <c r="X76" s="80"/>
      <c r="Y76" s="80"/>
      <c r="Z76" s="80"/>
      <c r="AA76" s="80"/>
      <c r="AB76" s="45">
        <f>P76*V76</f>
        <v>0</v>
      </c>
    </row>
    <row r="77" spans="1:28" s="1" customFormat="1" ht="17.25" customHeight="1" x14ac:dyDescent="0.3">
      <c r="A77" s="136" t="s">
        <v>145</v>
      </c>
      <c r="B77" s="136"/>
      <c r="C77" s="78" t="s">
        <v>65</v>
      </c>
      <c r="D77" s="78"/>
      <c r="E77" s="78"/>
      <c r="F77" s="78"/>
      <c r="G77" s="78"/>
      <c r="H77" s="78"/>
      <c r="I77" s="78"/>
      <c r="J77" s="78"/>
      <c r="K77" s="78"/>
      <c r="L77" s="78"/>
      <c r="M77" s="78"/>
      <c r="N77" s="78"/>
      <c r="O77" s="78"/>
      <c r="P77" s="79">
        <v>20</v>
      </c>
      <c r="Q77" s="79"/>
      <c r="R77" s="79"/>
      <c r="S77" s="71" t="s">
        <v>115</v>
      </c>
      <c r="T77" s="72"/>
      <c r="U77" s="73"/>
      <c r="V77" s="80"/>
      <c r="W77" s="80"/>
      <c r="X77" s="80"/>
      <c r="Y77" s="80"/>
      <c r="Z77" s="80"/>
      <c r="AA77" s="80"/>
      <c r="AB77" s="45">
        <f t="shared" ref="AB77:AB79" si="1">P77*V77</f>
        <v>0</v>
      </c>
    </row>
    <row r="78" spans="1:28" s="1" customFormat="1" ht="17.25" customHeight="1" x14ac:dyDescent="0.3">
      <c r="A78" s="136" t="s">
        <v>146</v>
      </c>
      <c r="B78" s="136"/>
      <c r="C78" s="78" t="s">
        <v>66</v>
      </c>
      <c r="D78" s="78"/>
      <c r="E78" s="78"/>
      <c r="F78" s="78"/>
      <c r="G78" s="78"/>
      <c r="H78" s="78"/>
      <c r="I78" s="78"/>
      <c r="J78" s="78"/>
      <c r="K78" s="78"/>
      <c r="L78" s="78"/>
      <c r="M78" s="78"/>
      <c r="N78" s="78"/>
      <c r="O78" s="78"/>
      <c r="P78" s="79">
        <v>8</v>
      </c>
      <c r="Q78" s="79"/>
      <c r="R78" s="79"/>
      <c r="S78" s="71" t="s">
        <v>115</v>
      </c>
      <c r="T78" s="72"/>
      <c r="U78" s="73"/>
      <c r="V78" s="80"/>
      <c r="W78" s="80"/>
      <c r="X78" s="80"/>
      <c r="Y78" s="80"/>
      <c r="Z78" s="80"/>
      <c r="AA78" s="80"/>
      <c r="AB78" s="45">
        <f t="shared" si="1"/>
        <v>0</v>
      </c>
    </row>
    <row r="79" spans="1:28" s="1" customFormat="1" ht="17.25" customHeight="1" x14ac:dyDescent="0.3">
      <c r="A79" s="136" t="s">
        <v>147</v>
      </c>
      <c r="B79" s="136"/>
      <c r="C79" s="78" t="s">
        <v>67</v>
      </c>
      <c r="D79" s="78"/>
      <c r="E79" s="78"/>
      <c r="F79" s="78"/>
      <c r="G79" s="78"/>
      <c r="H79" s="78"/>
      <c r="I79" s="78"/>
      <c r="J79" s="78"/>
      <c r="K79" s="78"/>
      <c r="L79" s="78"/>
      <c r="M79" s="78"/>
      <c r="N79" s="78"/>
      <c r="O79" s="78"/>
      <c r="P79" s="79">
        <v>1</v>
      </c>
      <c r="Q79" s="79"/>
      <c r="R79" s="79"/>
      <c r="S79" s="71" t="s">
        <v>115</v>
      </c>
      <c r="T79" s="72"/>
      <c r="U79" s="73"/>
      <c r="V79" s="80"/>
      <c r="W79" s="80"/>
      <c r="X79" s="80"/>
      <c r="Y79" s="80"/>
      <c r="Z79" s="80"/>
      <c r="AA79" s="80"/>
      <c r="AB79" s="45">
        <f t="shared" si="1"/>
        <v>0</v>
      </c>
    </row>
    <row r="80" spans="1:28" s="1" customFormat="1" ht="17.25" customHeight="1" x14ac:dyDescent="0.3">
      <c r="A80" s="137" t="s">
        <v>278</v>
      </c>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41">
        <f>SUM(AB76:AB79)</f>
        <v>0</v>
      </c>
    </row>
    <row r="81" spans="1:28" s="1" customFormat="1" ht="17.25" customHeight="1" x14ac:dyDescent="0.3">
      <c r="A81" s="139"/>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1"/>
    </row>
    <row r="82" spans="1:28" s="1" customFormat="1" ht="17.25" customHeight="1" x14ac:dyDescent="0.3">
      <c r="A82" s="2"/>
      <c r="B82" s="2"/>
      <c r="C82" s="3"/>
      <c r="D82" s="3"/>
      <c r="E82" s="3"/>
      <c r="F82" s="3"/>
      <c r="G82" s="3"/>
      <c r="H82" s="3"/>
      <c r="I82" s="3"/>
      <c r="J82" s="3"/>
      <c r="K82" s="3"/>
      <c r="L82" s="3"/>
      <c r="M82" s="3"/>
      <c r="N82" s="3"/>
      <c r="O82" s="3"/>
      <c r="P82" s="3"/>
      <c r="Q82" s="3"/>
      <c r="R82" s="3"/>
      <c r="S82" s="3"/>
      <c r="T82" s="3"/>
      <c r="U82" s="3"/>
      <c r="V82" s="3"/>
      <c r="W82" s="3"/>
      <c r="X82" s="3"/>
      <c r="Y82" s="3"/>
      <c r="Z82" s="3"/>
      <c r="AA82" s="3"/>
      <c r="AB82" s="3"/>
    </row>
    <row r="83" spans="1:28" s="1" customFormat="1" ht="17.25" customHeight="1" x14ac:dyDescent="0.3">
      <c r="A83" s="107" t="s">
        <v>13</v>
      </c>
      <c r="B83" s="107"/>
      <c r="C83" s="108" t="s">
        <v>267</v>
      </c>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row>
    <row r="84" spans="1:28" s="1" customFormat="1" ht="17.25" customHeight="1" x14ac:dyDescent="0.3">
      <c r="A84" s="109" t="s">
        <v>0</v>
      </c>
      <c r="B84" s="110"/>
      <c r="C84" s="115" t="s">
        <v>262</v>
      </c>
      <c r="D84" s="116"/>
      <c r="E84" s="116"/>
      <c r="F84" s="116"/>
      <c r="G84" s="116"/>
      <c r="H84" s="116"/>
      <c r="I84" s="116"/>
      <c r="J84" s="116"/>
      <c r="K84" s="116"/>
      <c r="L84" s="116"/>
      <c r="M84" s="116"/>
      <c r="N84" s="116"/>
      <c r="O84" s="117"/>
      <c r="P84" s="124" t="s">
        <v>53</v>
      </c>
      <c r="Q84" s="125"/>
      <c r="R84" s="126"/>
      <c r="S84" s="124" t="s">
        <v>55</v>
      </c>
      <c r="T84" s="125"/>
      <c r="U84" s="126"/>
      <c r="V84" s="124" t="s">
        <v>264</v>
      </c>
      <c r="W84" s="125"/>
      <c r="X84" s="125"/>
      <c r="Y84" s="125"/>
      <c r="Z84" s="125"/>
      <c r="AA84" s="126"/>
      <c r="AB84" s="133" t="s">
        <v>261</v>
      </c>
    </row>
    <row r="85" spans="1:28" s="1" customFormat="1" ht="17.25" customHeight="1" x14ac:dyDescent="0.3">
      <c r="A85" s="111"/>
      <c r="B85" s="112"/>
      <c r="C85" s="118"/>
      <c r="D85" s="119"/>
      <c r="E85" s="119"/>
      <c r="F85" s="119"/>
      <c r="G85" s="119"/>
      <c r="H85" s="119"/>
      <c r="I85" s="119"/>
      <c r="J85" s="119"/>
      <c r="K85" s="119"/>
      <c r="L85" s="119"/>
      <c r="M85" s="119"/>
      <c r="N85" s="119"/>
      <c r="O85" s="120"/>
      <c r="P85" s="127"/>
      <c r="Q85" s="128"/>
      <c r="R85" s="129"/>
      <c r="S85" s="127"/>
      <c r="T85" s="128"/>
      <c r="U85" s="129"/>
      <c r="V85" s="127"/>
      <c r="W85" s="128"/>
      <c r="X85" s="128"/>
      <c r="Y85" s="128"/>
      <c r="Z85" s="128"/>
      <c r="AA85" s="129"/>
      <c r="AB85" s="134"/>
    </row>
    <row r="86" spans="1:28" s="1" customFormat="1" ht="17.25" customHeight="1" x14ac:dyDescent="0.3">
      <c r="A86" s="111"/>
      <c r="B86" s="112"/>
      <c r="C86" s="118"/>
      <c r="D86" s="119"/>
      <c r="E86" s="119"/>
      <c r="F86" s="119"/>
      <c r="G86" s="119"/>
      <c r="H86" s="119"/>
      <c r="I86" s="119"/>
      <c r="J86" s="119"/>
      <c r="K86" s="119"/>
      <c r="L86" s="119"/>
      <c r="M86" s="119"/>
      <c r="N86" s="119"/>
      <c r="O86" s="120"/>
      <c r="P86" s="127"/>
      <c r="Q86" s="128"/>
      <c r="R86" s="129"/>
      <c r="S86" s="127"/>
      <c r="T86" s="128"/>
      <c r="U86" s="129"/>
      <c r="V86" s="127"/>
      <c r="W86" s="128"/>
      <c r="X86" s="128"/>
      <c r="Y86" s="128"/>
      <c r="Z86" s="128"/>
      <c r="AA86" s="129"/>
      <c r="AB86" s="134"/>
    </row>
    <row r="87" spans="1:28" s="1" customFormat="1" ht="17.25" customHeight="1" x14ac:dyDescent="0.3">
      <c r="A87" s="111"/>
      <c r="B87" s="112"/>
      <c r="C87" s="118"/>
      <c r="D87" s="119"/>
      <c r="E87" s="119"/>
      <c r="F87" s="119"/>
      <c r="G87" s="119"/>
      <c r="H87" s="119"/>
      <c r="I87" s="119"/>
      <c r="J87" s="119"/>
      <c r="K87" s="119"/>
      <c r="L87" s="119"/>
      <c r="M87" s="119"/>
      <c r="N87" s="119"/>
      <c r="O87" s="120"/>
      <c r="P87" s="127"/>
      <c r="Q87" s="128"/>
      <c r="R87" s="129"/>
      <c r="S87" s="127"/>
      <c r="T87" s="128"/>
      <c r="U87" s="129"/>
      <c r="V87" s="127"/>
      <c r="W87" s="128"/>
      <c r="X87" s="128"/>
      <c r="Y87" s="128"/>
      <c r="Z87" s="128"/>
      <c r="AA87" s="129"/>
      <c r="AB87" s="134"/>
    </row>
    <row r="88" spans="1:28" s="1" customFormat="1" ht="17.25" customHeight="1" x14ac:dyDescent="0.3">
      <c r="A88" s="113"/>
      <c r="B88" s="114"/>
      <c r="C88" s="121"/>
      <c r="D88" s="122"/>
      <c r="E88" s="122"/>
      <c r="F88" s="122"/>
      <c r="G88" s="122"/>
      <c r="H88" s="122"/>
      <c r="I88" s="122"/>
      <c r="J88" s="122"/>
      <c r="K88" s="122"/>
      <c r="L88" s="122"/>
      <c r="M88" s="122"/>
      <c r="N88" s="122"/>
      <c r="O88" s="123"/>
      <c r="P88" s="130"/>
      <c r="Q88" s="131"/>
      <c r="R88" s="132"/>
      <c r="S88" s="130"/>
      <c r="T88" s="131"/>
      <c r="U88" s="132"/>
      <c r="V88" s="130"/>
      <c r="W88" s="131"/>
      <c r="X88" s="131"/>
      <c r="Y88" s="131"/>
      <c r="Z88" s="131"/>
      <c r="AA88" s="132"/>
      <c r="AB88" s="135"/>
    </row>
    <row r="89" spans="1:28" s="1" customFormat="1" ht="17.25" customHeight="1" x14ac:dyDescent="0.3">
      <c r="A89" s="148" t="s">
        <v>1</v>
      </c>
      <c r="B89" s="148"/>
      <c r="C89" s="84" t="s">
        <v>2</v>
      </c>
      <c r="D89" s="85"/>
      <c r="E89" s="85"/>
      <c r="F89" s="85"/>
      <c r="G89" s="85"/>
      <c r="H89" s="85"/>
      <c r="I89" s="85"/>
      <c r="J89" s="85"/>
      <c r="K89" s="85"/>
      <c r="L89" s="85"/>
      <c r="M89" s="85"/>
      <c r="N89" s="85"/>
      <c r="O89" s="86"/>
      <c r="P89" s="84" t="s">
        <v>3</v>
      </c>
      <c r="Q89" s="85"/>
      <c r="R89" s="86"/>
      <c r="S89" s="84" t="s">
        <v>4</v>
      </c>
      <c r="T89" s="85"/>
      <c r="U89" s="86"/>
      <c r="V89" s="82" t="s">
        <v>5</v>
      </c>
      <c r="W89" s="149"/>
      <c r="X89" s="149"/>
      <c r="Y89" s="149"/>
      <c r="Z89" s="149"/>
      <c r="AA89" s="83"/>
      <c r="AB89" s="46" t="s">
        <v>254</v>
      </c>
    </row>
    <row r="90" spans="1:28" s="1" customFormat="1" ht="17.25" customHeight="1" x14ac:dyDescent="0.3">
      <c r="A90" s="91" t="s">
        <v>14</v>
      </c>
      <c r="B90" s="87"/>
      <c r="C90" s="87"/>
      <c r="D90" s="87"/>
      <c r="E90" s="87"/>
      <c r="F90" s="87"/>
      <c r="G90" s="87"/>
      <c r="H90" s="87"/>
      <c r="I90" s="87"/>
      <c r="J90" s="87"/>
      <c r="K90" s="87"/>
      <c r="L90" s="87"/>
      <c r="M90" s="87"/>
      <c r="N90" s="87"/>
      <c r="O90" s="87"/>
      <c r="P90" s="87"/>
      <c r="Q90" s="87"/>
      <c r="R90" s="87"/>
      <c r="S90" s="87"/>
      <c r="T90" s="87"/>
      <c r="U90" s="87"/>
      <c r="V90" s="87"/>
      <c r="W90" s="87"/>
      <c r="X90" s="87"/>
      <c r="Y90" s="87"/>
      <c r="Z90" s="87"/>
      <c r="AA90" s="87"/>
      <c r="AB90" s="88"/>
    </row>
    <row r="91" spans="1:28" s="1" customFormat="1" ht="36" customHeight="1" x14ac:dyDescent="0.3">
      <c r="A91" s="77" t="s">
        <v>148</v>
      </c>
      <c r="B91" s="77"/>
      <c r="C91" s="78" t="s">
        <v>68</v>
      </c>
      <c r="D91" s="78"/>
      <c r="E91" s="78"/>
      <c r="F91" s="78"/>
      <c r="G91" s="78"/>
      <c r="H91" s="78"/>
      <c r="I91" s="78"/>
      <c r="J91" s="78"/>
      <c r="K91" s="78"/>
      <c r="L91" s="78"/>
      <c r="M91" s="78"/>
      <c r="N91" s="78"/>
      <c r="O91" s="78"/>
      <c r="P91" s="79">
        <v>630</v>
      </c>
      <c r="Q91" s="79"/>
      <c r="R91" s="79"/>
      <c r="S91" s="79" t="s">
        <v>15</v>
      </c>
      <c r="T91" s="79"/>
      <c r="U91" s="79"/>
      <c r="V91" s="80"/>
      <c r="W91" s="80"/>
      <c r="X91" s="80"/>
      <c r="Y91" s="80"/>
      <c r="Z91" s="80"/>
      <c r="AA91" s="80"/>
      <c r="AB91" s="45">
        <f>P91*V91</f>
        <v>0</v>
      </c>
    </row>
    <row r="92" spans="1:28" s="1" customFormat="1" ht="62.25" customHeight="1" x14ac:dyDescent="0.3">
      <c r="A92" s="77" t="s">
        <v>149</v>
      </c>
      <c r="B92" s="77"/>
      <c r="C92" s="78" t="s">
        <v>69</v>
      </c>
      <c r="D92" s="78"/>
      <c r="E92" s="78"/>
      <c r="F92" s="78"/>
      <c r="G92" s="78"/>
      <c r="H92" s="78"/>
      <c r="I92" s="78"/>
      <c r="J92" s="78"/>
      <c r="K92" s="78"/>
      <c r="L92" s="78"/>
      <c r="M92" s="78"/>
      <c r="N92" s="78"/>
      <c r="O92" s="78"/>
      <c r="P92" s="79">
        <v>50</v>
      </c>
      <c r="Q92" s="79"/>
      <c r="R92" s="79"/>
      <c r="S92" s="79" t="s">
        <v>15</v>
      </c>
      <c r="T92" s="79"/>
      <c r="U92" s="79"/>
      <c r="V92" s="74"/>
      <c r="W92" s="75"/>
      <c r="X92" s="75"/>
      <c r="Y92" s="75"/>
      <c r="Z92" s="75"/>
      <c r="AA92" s="76"/>
      <c r="AB92" s="45">
        <f>P92*V92</f>
        <v>0</v>
      </c>
    </row>
    <row r="93" spans="1:28" s="1" customFormat="1" ht="17.25" customHeight="1" x14ac:dyDescent="0.3">
      <c r="A93" s="91" t="s">
        <v>16</v>
      </c>
      <c r="B93" s="87"/>
      <c r="C93" s="87"/>
      <c r="D93" s="87"/>
      <c r="E93" s="87"/>
      <c r="F93" s="87"/>
      <c r="G93" s="87"/>
      <c r="H93" s="87"/>
      <c r="I93" s="87"/>
      <c r="J93" s="87"/>
      <c r="K93" s="87"/>
      <c r="L93" s="87"/>
      <c r="M93" s="87"/>
      <c r="N93" s="87"/>
      <c r="O93" s="87"/>
      <c r="P93" s="87"/>
      <c r="Q93" s="87"/>
      <c r="R93" s="87"/>
      <c r="S93" s="87"/>
      <c r="T93" s="87"/>
      <c r="U93" s="87"/>
      <c r="V93" s="87"/>
      <c r="W93" s="87"/>
      <c r="X93" s="87"/>
      <c r="Y93" s="87"/>
      <c r="Z93" s="87"/>
      <c r="AA93" s="87"/>
      <c r="AB93" s="88"/>
    </row>
    <row r="94" spans="1:28" s="1" customFormat="1" ht="21" customHeight="1" x14ac:dyDescent="0.3">
      <c r="A94" s="77" t="s">
        <v>150</v>
      </c>
      <c r="B94" s="77"/>
      <c r="C94" s="78" t="s">
        <v>70</v>
      </c>
      <c r="D94" s="78"/>
      <c r="E94" s="78"/>
      <c r="F94" s="78"/>
      <c r="G94" s="78"/>
      <c r="H94" s="78"/>
      <c r="I94" s="78"/>
      <c r="J94" s="78"/>
      <c r="K94" s="78"/>
      <c r="L94" s="78"/>
      <c r="M94" s="78"/>
      <c r="N94" s="78"/>
      <c r="O94" s="78"/>
      <c r="P94" s="79">
        <v>37</v>
      </c>
      <c r="Q94" s="79"/>
      <c r="R94" s="79"/>
      <c r="S94" s="79" t="s">
        <v>15</v>
      </c>
      <c r="T94" s="79"/>
      <c r="U94" s="79"/>
      <c r="V94" s="80"/>
      <c r="W94" s="80"/>
      <c r="X94" s="80"/>
      <c r="Y94" s="80"/>
      <c r="Z94" s="80"/>
      <c r="AA94" s="80"/>
      <c r="AB94" s="45">
        <f>P94*V94</f>
        <v>0</v>
      </c>
    </row>
    <row r="95" spans="1:28" s="1" customFormat="1" ht="26.25" customHeight="1" x14ac:dyDescent="0.3">
      <c r="A95" s="77" t="s">
        <v>151</v>
      </c>
      <c r="B95" s="77"/>
      <c r="C95" s="78" t="s">
        <v>71</v>
      </c>
      <c r="D95" s="78"/>
      <c r="E95" s="78"/>
      <c r="F95" s="78"/>
      <c r="G95" s="78"/>
      <c r="H95" s="78"/>
      <c r="I95" s="78"/>
      <c r="J95" s="78"/>
      <c r="K95" s="78"/>
      <c r="L95" s="78"/>
      <c r="M95" s="78"/>
      <c r="N95" s="78"/>
      <c r="O95" s="78"/>
      <c r="P95" s="79">
        <v>51</v>
      </c>
      <c r="Q95" s="79"/>
      <c r="R95" s="79"/>
      <c r="S95" s="79" t="s">
        <v>15</v>
      </c>
      <c r="T95" s="79"/>
      <c r="U95" s="79"/>
      <c r="V95" s="80"/>
      <c r="W95" s="80"/>
      <c r="X95" s="80"/>
      <c r="Y95" s="80"/>
      <c r="Z95" s="80"/>
      <c r="AA95" s="80"/>
      <c r="AB95" s="45">
        <f t="shared" ref="AB95:AB125" si="2">P95*V95</f>
        <v>0</v>
      </c>
    </row>
    <row r="96" spans="1:28" s="1" customFormat="1" ht="21" customHeight="1" x14ac:dyDescent="0.3">
      <c r="A96" s="77" t="s">
        <v>152</v>
      </c>
      <c r="B96" s="77"/>
      <c r="C96" s="78" t="s">
        <v>72</v>
      </c>
      <c r="D96" s="78"/>
      <c r="E96" s="78"/>
      <c r="F96" s="78"/>
      <c r="G96" s="78"/>
      <c r="H96" s="78"/>
      <c r="I96" s="78"/>
      <c r="J96" s="78"/>
      <c r="K96" s="78"/>
      <c r="L96" s="78"/>
      <c r="M96" s="78"/>
      <c r="N96" s="78"/>
      <c r="O96" s="78"/>
      <c r="P96" s="79">
        <v>53</v>
      </c>
      <c r="Q96" s="79"/>
      <c r="R96" s="79"/>
      <c r="S96" s="79" t="s">
        <v>15</v>
      </c>
      <c r="T96" s="79"/>
      <c r="U96" s="79"/>
      <c r="V96" s="80"/>
      <c r="W96" s="80"/>
      <c r="X96" s="80"/>
      <c r="Y96" s="80"/>
      <c r="Z96" s="80"/>
      <c r="AA96" s="80"/>
      <c r="AB96" s="45">
        <f t="shared" si="2"/>
        <v>0</v>
      </c>
    </row>
    <row r="97" spans="1:28" s="1" customFormat="1" ht="33" customHeight="1" x14ac:dyDescent="0.3">
      <c r="A97" s="77" t="s">
        <v>153</v>
      </c>
      <c r="B97" s="77"/>
      <c r="C97" s="78" t="s">
        <v>73</v>
      </c>
      <c r="D97" s="78"/>
      <c r="E97" s="78"/>
      <c r="F97" s="78"/>
      <c r="G97" s="78"/>
      <c r="H97" s="78"/>
      <c r="I97" s="78"/>
      <c r="J97" s="78"/>
      <c r="K97" s="78"/>
      <c r="L97" s="78"/>
      <c r="M97" s="78"/>
      <c r="N97" s="78"/>
      <c r="O97" s="78"/>
      <c r="P97" s="79">
        <v>53</v>
      </c>
      <c r="Q97" s="79"/>
      <c r="R97" s="79"/>
      <c r="S97" s="79" t="s">
        <v>15</v>
      </c>
      <c r="T97" s="79"/>
      <c r="U97" s="79"/>
      <c r="V97" s="80"/>
      <c r="W97" s="80"/>
      <c r="X97" s="80"/>
      <c r="Y97" s="80"/>
      <c r="Z97" s="80"/>
      <c r="AA97" s="80"/>
      <c r="AB97" s="45">
        <f t="shared" si="2"/>
        <v>0</v>
      </c>
    </row>
    <row r="98" spans="1:28" s="1" customFormat="1" ht="17.25" customHeight="1" x14ac:dyDescent="0.3">
      <c r="A98" s="91" t="s">
        <v>17</v>
      </c>
      <c r="B98" s="87"/>
      <c r="C98" s="87"/>
      <c r="D98" s="87"/>
      <c r="E98" s="87"/>
      <c r="F98" s="87"/>
      <c r="G98" s="87"/>
      <c r="H98" s="87"/>
      <c r="I98" s="87"/>
      <c r="J98" s="87"/>
      <c r="K98" s="87"/>
      <c r="L98" s="87"/>
      <c r="M98" s="87"/>
      <c r="N98" s="87"/>
      <c r="O98" s="87"/>
      <c r="P98" s="87"/>
      <c r="Q98" s="87"/>
      <c r="R98" s="87"/>
      <c r="S98" s="87"/>
      <c r="T98" s="87"/>
      <c r="U98" s="87"/>
      <c r="V98" s="87"/>
      <c r="W98" s="87"/>
      <c r="X98" s="87"/>
      <c r="Y98" s="87"/>
      <c r="Z98" s="87"/>
      <c r="AA98" s="87"/>
      <c r="AB98" s="88"/>
    </row>
    <row r="99" spans="1:28" s="1" customFormat="1" ht="20.25" customHeight="1" x14ac:dyDescent="0.3">
      <c r="A99" s="77" t="s">
        <v>154</v>
      </c>
      <c r="B99" s="77"/>
      <c r="C99" s="78" t="s">
        <v>74</v>
      </c>
      <c r="D99" s="78"/>
      <c r="E99" s="78"/>
      <c r="F99" s="78"/>
      <c r="G99" s="78"/>
      <c r="H99" s="78"/>
      <c r="I99" s="78"/>
      <c r="J99" s="78"/>
      <c r="K99" s="78"/>
      <c r="L99" s="78"/>
      <c r="M99" s="78"/>
      <c r="N99" s="78"/>
      <c r="O99" s="78"/>
      <c r="P99" s="79">
        <v>29</v>
      </c>
      <c r="Q99" s="79"/>
      <c r="R99" s="79"/>
      <c r="S99" s="79" t="s">
        <v>15</v>
      </c>
      <c r="T99" s="79"/>
      <c r="U99" s="79"/>
      <c r="V99" s="80"/>
      <c r="W99" s="80"/>
      <c r="X99" s="80"/>
      <c r="Y99" s="80"/>
      <c r="Z99" s="80"/>
      <c r="AA99" s="80"/>
      <c r="AB99" s="45">
        <f t="shared" si="2"/>
        <v>0</v>
      </c>
    </row>
    <row r="100" spans="1:28" s="1" customFormat="1" ht="46.5" customHeight="1" x14ac:dyDescent="0.3">
      <c r="A100" s="77" t="s">
        <v>155</v>
      </c>
      <c r="B100" s="77"/>
      <c r="C100" s="78" t="s">
        <v>75</v>
      </c>
      <c r="D100" s="78"/>
      <c r="E100" s="78"/>
      <c r="F100" s="78"/>
      <c r="G100" s="78"/>
      <c r="H100" s="78"/>
      <c r="I100" s="78"/>
      <c r="J100" s="78"/>
      <c r="K100" s="78"/>
      <c r="L100" s="78"/>
      <c r="M100" s="78"/>
      <c r="N100" s="78"/>
      <c r="O100" s="78"/>
      <c r="P100" s="79">
        <v>18</v>
      </c>
      <c r="Q100" s="79"/>
      <c r="R100" s="79"/>
      <c r="S100" s="150" t="s">
        <v>18</v>
      </c>
      <c r="T100" s="151"/>
      <c r="U100" s="152"/>
      <c r="V100" s="80"/>
      <c r="W100" s="80"/>
      <c r="X100" s="80"/>
      <c r="Y100" s="80"/>
      <c r="Z100" s="80"/>
      <c r="AA100" s="80"/>
      <c r="AB100" s="45">
        <f t="shared" si="2"/>
        <v>0</v>
      </c>
    </row>
    <row r="101" spans="1:28" s="1" customFormat="1" ht="46.5" customHeight="1" x14ac:dyDescent="0.3">
      <c r="A101" s="77" t="s">
        <v>156</v>
      </c>
      <c r="B101" s="77"/>
      <c r="C101" s="78" t="s">
        <v>76</v>
      </c>
      <c r="D101" s="78"/>
      <c r="E101" s="78"/>
      <c r="F101" s="78"/>
      <c r="G101" s="78"/>
      <c r="H101" s="78"/>
      <c r="I101" s="78"/>
      <c r="J101" s="78"/>
      <c r="K101" s="78"/>
      <c r="L101" s="78"/>
      <c r="M101" s="78"/>
      <c r="N101" s="78"/>
      <c r="O101" s="78"/>
      <c r="P101" s="79">
        <v>12</v>
      </c>
      <c r="Q101" s="79"/>
      <c r="R101" s="79"/>
      <c r="S101" s="150" t="s">
        <v>18</v>
      </c>
      <c r="T101" s="151"/>
      <c r="U101" s="152"/>
      <c r="V101" s="80"/>
      <c r="W101" s="80"/>
      <c r="X101" s="80"/>
      <c r="Y101" s="80"/>
      <c r="Z101" s="80"/>
      <c r="AA101" s="80"/>
      <c r="AB101" s="45">
        <f t="shared" si="2"/>
        <v>0</v>
      </c>
    </row>
    <row r="102" spans="1:28" s="1" customFormat="1" ht="46.5" customHeight="1" x14ac:dyDescent="0.3">
      <c r="A102" s="77" t="s">
        <v>157</v>
      </c>
      <c r="B102" s="77"/>
      <c r="C102" s="78" t="s">
        <v>77</v>
      </c>
      <c r="D102" s="78"/>
      <c r="E102" s="78"/>
      <c r="F102" s="78"/>
      <c r="G102" s="78"/>
      <c r="H102" s="78"/>
      <c r="I102" s="78"/>
      <c r="J102" s="78"/>
      <c r="K102" s="78"/>
      <c r="L102" s="78"/>
      <c r="M102" s="78"/>
      <c r="N102" s="78"/>
      <c r="O102" s="78"/>
      <c r="P102" s="79">
        <v>1</v>
      </c>
      <c r="Q102" s="79"/>
      <c r="R102" s="79"/>
      <c r="S102" s="150" t="s">
        <v>18</v>
      </c>
      <c r="T102" s="151"/>
      <c r="U102" s="152"/>
      <c r="V102" s="80"/>
      <c r="W102" s="80"/>
      <c r="X102" s="80"/>
      <c r="Y102" s="80"/>
      <c r="Z102" s="80"/>
      <c r="AA102" s="80"/>
      <c r="AB102" s="45">
        <f t="shared" si="2"/>
        <v>0</v>
      </c>
    </row>
    <row r="103" spans="1:28" s="1" customFormat="1" ht="17.25" customHeight="1" x14ac:dyDescent="0.3">
      <c r="A103" s="91" t="s">
        <v>19</v>
      </c>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c r="AA103" s="87"/>
      <c r="AB103" s="88"/>
    </row>
    <row r="104" spans="1:28" s="1" customFormat="1" ht="17.25" customHeight="1" x14ac:dyDescent="0.3">
      <c r="A104" s="77" t="s">
        <v>158</v>
      </c>
      <c r="B104" s="77"/>
      <c r="C104" s="78" t="s">
        <v>78</v>
      </c>
      <c r="D104" s="78"/>
      <c r="E104" s="78"/>
      <c r="F104" s="78"/>
      <c r="G104" s="78"/>
      <c r="H104" s="78"/>
      <c r="I104" s="78"/>
      <c r="J104" s="78"/>
      <c r="K104" s="78"/>
      <c r="L104" s="78"/>
      <c r="M104" s="78"/>
      <c r="N104" s="78"/>
      <c r="O104" s="78"/>
      <c r="P104" s="79">
        <v>29</v>
      </c>
      <c r="Q104" s="79"/>
      <c r="R104" s="79"/>
      <c r="S104" s="79" t="s">
        <v>20</v>
      </c>
      <c r="T104" s="79"/>
      <c r="U104" s="79"/>
      <c r="V104" s="80"/>
      <c r="W104" s="80"/>
      <c r="X104" s="80"/>
      <c r="Y104" s="80"/>
      <c r="Z104" s="80"/>
      <c r="AA104" s="80"/>
      <c r="AB104" s="45">
        <f t="shared" si="2"/>
        <v>0</v>
      </c>
    </row>
    <row r="105" spans="1:28" s="1" customFormat="1" ht="17.25" customHeight="1" x14ac:dyDescent="0.3">
      <c r="A105" s="91" t="s">
        <v>21</v>
      </c>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c r="AA105" s="87"/>
      <c r="AB105" s="88"/>
    </row>
    <row r="106" spans="1:28" s="1" customFormat="1" ht="17.25" customHeight="1" x14ac:dyDescent="0.3">
      <c r="A106" s="77" t="s">
        <v>159</v>
      </c>
      <c r="B106" s="77"/>
      <c r="C106" s="78" t="s">
        <v>79</v>
      </c>
      <c r="D106" s="78"/>
      <c r="E106" s="78"/>
      <c r="F106" s="78"/>
      <c r="G106" s="78"/>
      <c r="H106" s="78"/>
      <c r="I106" s="78"/>
      <c r="J106" s="78"/>
      <c r="K106" s="78"/>
      <c r="L106" s="78"/>
      <c r="M106" s="78"/>
      <c r="N106" s="78"/>
      <c r="O106" s="78"/>
      <c r="P106" s="79">
        <v>38</v>
      </c>
      <c r="Q106" s="79"/>
      <c r="R106" s="79"/>
      <c r="S106" s="79" t="s">
        <v>20</v>
      </c>
      <c r="T106" s="79"/>
      <c r="U106" s="79"/>
      <c r="V106" s="80"/>
      <c r="W106" s="80"/>
      <c r="X106" s="80"/>
      <c r="Y106" s="80"/>
      <c r="Z106" s="80"/>
      <c r="AA106" s="80"/>
      <c r="AB106" s="45">
        <f t="shared" si="2"/>
        <v>0</v>
      </c>
    </row>
    <row r="107" spans="1:28" s="1" customFormat="1" ht="17.25" customHeight="1" x14ac:dyDescent="0.3">
      <c r="A107" s="91" t="s">
        <v>22</v>
      </c>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c r="AA107" s="87"/>
      <c r="AB107" s="88"/>
    </row>
    <row r="108" spans="1:28" s="1" customFormat="1" ht="33.75" customHeight="1" x14ac:dyDescent="0.3">
      <c r="A108" s="77" t="s">
        <v>160</v>
      </c>
      <c r="B108" s="77"/>
      <c r="C108" s="78" t="s">
        <v>289</v>
      </c>
      <c r="D108" s="78"/>
      <c r="E108" s="78"/>
      <c r="F108" s="78"/>
      <c r="G108" s="78"/>
      <c r="H108" s="78"/>
      <c r="I108" s="78"/>
      <c r="J108" s="78"/>
      <c r="K108" s="78"/>
      <c r="L108" s="78"/>
      <c r="M108" s="78"/>
      <c r="N108" s="78"/>
      <c r="O108" s="78"/>
      <c r="P108" s="79">
        <v>55</v>
      </c>
      <c r="Q108" s="79"/>
      <c r="R108" s="79"/>
      <c r="S108" s="95" t="s">
        <v>23</v>
      </c>
      <c r="T108" s="95"/>
      <c r="U108" s="95"/>
      <c r="V108" s="80"/>
      <c r="W108" s="80"/>
      <c r="X108" s="80"/>
      <c r="Y108" s="80"/>
      <c r="Z108" s="80"/>
      <c r="AA108" s="80"/>
      <c r="AB108" s="45">
        <f t="shared" si="2"/>
        <v>0</v>
      </c>
    </row>
    <row r="109" spans="1:28" s="1" customFormat="1" ht="33.75" customHeight="1" x14ac:dyDescent="0.3">
      <c r="A109" s="77" t="s">
        <v>161</v>
      </c>
      <c r="B109" s="77"/>
      <c r="C109" s="78" t="s">
        <v>290</v>
      </c>
      <c r="D109" s="78"/>
      <c r="E109" s="78"/>
      <c r="F109" s="78"/>
      <c r="G109" s="78"/>
      <c r="H109" s="78"/>
      <c r="I109" s="78"/>
      <c r="J109" s="78"/>
      <c r="K109" s="78"/>
      <c r="L109" s="78"/>
      <c r="M109" s="78"/>
      <c r="N109" s="78"/>
      <c r="O109" s="78"/>
      <c r="P109" s="79">
        <v>176</v>
      </c>
      <c r="Q109" s="79"/>
      <c r="R109" s="79"/>
      <c r="S109" s="95" t="s">
        <v>23</v>
      </c>
      <c r="T109" s="95"/>
      <c r="U109" s="95"/>
      <c r="V109" s="80"/>
      <c r="W109" s="80"/>
      <c r="X109" s="80"/>
      <c r="Y109" s="80"/>
      <c r="Z109" s="80"/>
      <c r="AA109" s="80"/>
      <c r="AB109" s="45">
        <f t="shared" si="2"/>
        <v>0</v>
      </c>
    </row>
    <row r="110" spans="1:28" s="1" customFormat="1" ht="33.75" customHeight="1" x14ac:dyDescent="0.3">
      <c r="A110" s="77" t="s">
        <v>162</v>
      </c>
      <c r="B110" s="77"/>
      <c r="C110" s="78" t="s">
        <v>291</v>
      </c>
      <c r="D110" s="78"/>
      <c r="E110" s="78"/>
      <c r="F110" s="78"/>
      <c r="G110" s="78"/>
      <c r="H110" s="78"/>
      <c r="I110" s="78"/>
      <c r="J110" s="78"/>
      <c r="K110" s="78"/>
      <c r="L110" s="78"/>
      <c r="M110" s="78"/>
      <c r="N110" s="78"/>
      <c r="O110" s="78"/>
      <c r="P110" s="79">
        <v>60</v>
      </c>
      <c r="Q110" s="79"/>
      <c r="R110" s="79"/>
      <c r="S110" s="95" t="s">
        <v>23</v>
      </c>
      <c r="T110" s="95"/>
      <c r="U110" s="95"/>
      <c r="V110" s="80"/>
      <c r="W110" s="80"/>
      <c r="X110" s="80"/>
      <c r="Y110" s="80"/>
      <c r="Z110" s="80"/>
      <c r="AA110" s="80"/>
      <c r="AB110" s="45">
        <f t="shared" si="2"/>
        <v>0</v>
      </c>
    </row>
    <row r="111" spans="1:28" s="1" customFormat="1" ht="17.25" customHeight="1" x14ac:dyDescent="0.3">
      <c r="A111" s="91" t="s">
        <v>24</v>
      </c>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c r="AA111" s="87"/>
      <c r="AB111" s="88"/>
    </row>
    <row r="112" spans="1:28" s="1" customFormat="1" ht="47.25" customHeight="1" x14ac:dyDescent="0.3">
      <c r="A112" s="77" t="s">
        <v>163</v>
      </c>
      <c r="B112" s="77"/>
      <c r="C112" s="78" t="s">
        <v>292</v>
      </c>
      <c r="D112" s="78"/>
      <c r="E112" s="78"/>
      <c r="F112" s="78"/>
      <c r="G112" s="78"/>
      <c r="H112" s="78"/>
      <c r="I112" s="78"/>
      <c r="J112" s="78"/>
      <c r="K112" s="78"/>
      <c r="L112" s="78"/>
      <c r="M112" s="78"/>
      <c r="N112" s="78"/>
      <c r="O112" s="78"/>
      <c r="P112" s="79">
        <v>40</v>
      </c>
      <c r="Q112" s="79"/>
      <c r="R112" s="79"/>
      <c r="S112" s="95" t="s">
        <v>25</v>
      </c>
      <c r="T112" s="95"/>
      <c r="U112" s="95"/>
      <c r="V112" s="80"/>
      <c r="W112" s="80"/>
      <c r="X112" s="80"/>
      <c r="Y112" s="80"/>
      <c r="Z112" s="80"/>
      <c r="AA112" s="80"/>
      <c r="AB112" s="45">
        <f t="shared" si="2"/>
        <v>0</v>
      </c>
    </row>
    <row r="113" spans="1:28" s="1" customFormat="1" ht="47.25" customHeight="1" x14ac:dyDescent="0.3">
      <c r="A113" s="77" t="s">
        <v>164</v>
      </c>
      <c r="B113" s="77"/>
      <c r="C113" s="78" t="s">
        <v>293</v>
      </c>
      <c r="D113" s="78"/>
      <c r="E113" s="78"/>
      <c r="F113" s="78"/>
      <c r="G113" s="78"/>
      <c r="H113" s="78"/>
      <c r="I113" s="78"/>
      <c r="J113" s="78"/>
      <c r="K113" s="78"/>
      <c r="L113" s="78"/>
      <c r="M113" s="78"/>
      <c r="N113" s="78"/>
      <c r="O113" s="78"/>
      <c r="P113" s="79">
        <v>24</v>
      </c>
      <c r="Q113" s="79"/>
      <c r="R113" s="79"/>
      <c r="S113" s="95" t="s">
        <v>25</v>
      </c>
      <c r="T113" s="95"/>
      <c r="U113" s="95"/>
      <c r="V113" s="80"/>
      <c r="W113" s="80"/>
      <c r="X113" s="80"/>
      <c r="Y113" s="80"/>
      <c r="Z113" s="80"/>
      <c r="AA113" s="80"/>
      <c r="AB113" s="45">
        <f t="shared" si="2"/>
        <v>0</v>
      </c>
    </row>
    <row r="114" spans="1:28" s="1" customFormat="1" ht="47.25" customHeight="1" x14ac:dyDescent="0.3">
      <c r="A114" s="77" t="s">
        <v>165</v>
      </c>
      <c r="B114" s="77"/>
      <c r="C114" s="78" t="s">
        <v>294</v>
      </c>
      <c r="D114" s="78"/>
      <c r="E114" s="78"/>
      <c r="F114" s="78"/>
      <c r="G114" s="78"/>
      <c r="H114" s="78"/>
      <c r="I114" s="78"/>
      <c r="J114" s="78"/>
      <c r="K114" s="78"/>
      <c r="L114" s="78"/>
      <c r="M114" s="78"/>
      <c r="N114" s="78"/>
      <c r="O114" s="78"/>
      <c r="P114" s="79">
        <v>50</v>
      </c>
      <c r="Q114" s="79"/>
      <c r="R114" s="79"/>
      <c r="S114" s="95" t="s">
        <v>25</v>
      </c>
      <c r="T114" s="95"/>
      <c r="U114" s="95"/>
      <c r="V114" s="80"/>
      <c r="W114" s="80"/>
      <c r="X114" s="80"/>
      <c r="Y114" s="80"/>
      <c r="Z114" s="80"/>
      <c r="AA114" s="80"/>
      <c r="AB114" s="45">
        <f t="shared" si="2"/>
        <v>0</v>
      </c>
    </row>
    <row r="115" spans="1:28" s="1" customFormat="1" ht="47.25" customHeight="1" x14ac:dyDescent="0.3">
      <c r="A115" s="77" t="s">
        <v>166</v>
      </c>
      <c r="B115" s="77"/>
      <c r="C115" s="78" t="s">
        <v>295</v>
      </c>
      <c r="D115" s="78"/>
      <c r="E115" s="78"/>
      <c r="F115" s="78"/>
      <c r="G115" s="78"/>
      <c r="H115" s="78"/>
      <c r="I115" s="78"/>
      <c r="J115" s="78"/>
      <c r="K115" s="78"/>
      <c r="L115" s="78"/>
      <c r="M115" s="78"/>
      <c r="N115" s="78"/>
      <c r="O115" s="78"/>
      <c r="P115" s="79">
        <v>60</v>
      </c>
      <c r="Q115" s="79"/>
      <c r="R115" s="79"/>
      <c r="S115" s="95" t="s">
        <v>25</v>
      </c>
      <c r="T115" s="95"/>
      <c r="U115" s="95"/>
      <c r="V115" s="80"/>
      <c r="W115" s="80"/>
      <c r="X115" s="80"/>
      <c r="Y115" s="80"/>
      <c r="Z115" s="80"/>
      <c r="AA115" s="80"/>
      <c r="AB115" s="45">
        <f t="shared" si="2"/>
        <v>0</v>
      </c>
    </row>
    <row r="116" spans="1:28" s="1" customFormat="1" ht="17.25" customHeight="1" x14ac:dyDescent="0.3">
      <c r="A116" s="91" t="s">
        <v>26</v>
      </c>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c r="AA116" s="87"/>
      <c r="AB116" s="88"/>
    </row>
    <row r="117" spans="1:28" s="1" customFormat="1" ht="49.5" customHeight="1" x14ac:dyDescent="0.3">
      <c r="A117" s="77" t="s">
        <v>167</v>
      </c>
      <c r="B117" s="77"/>
      <c r="C117" s="78" t="s">
        <v>296</v>
      </c>
      <c r="D117" s="78"/>
      <c r="E117" s="78"/>
      <c r="F117" s="78"/>
      <c r="G117" s="78"/>
      <c r="H117" s="78"/>
      <c r="I117" s="78"/>
      <c r="J117" s="78"/>
      <c r="K117" s="78"/>
      <c r="L117" s="78"/>
      <c r="M117" s="78"/>
      <c r="N117" s="78"/>
      <c r="O117" s="78"/>
      <c r="P117" s="79">
        <v>96</v>
      </c>
      <c r="Q117" s="79"/>
      <c r="R117" s="79"/>
      <c r="S117" s="95" t="s">
        <v>25</v>
      </c>
      <c r="T117" s="95"/>
      <c r="U117" s="95"/>
      <c r="V117" s="80"/>
      <c r="W117" s="80"/>
      <c r="X117" s="80"/>
      <c r="Y117" s="80"/>
      <c r="Z117" s="80"/>
      <c r="AA117" s="80"/>
      <c r="AB117" s="45">
        <f t="shared" si="2"/>
        <v>0</v>
      </c>
    </row>
    <row r="118" spans="1:28" s="1" customFormat="1" ht="49.5" customHeight="1" x14ac:dyDescent="0.3">
      <c r="A118" s="77" t="s">
        <v>168</v>
      </c>
      <c r="B118" s="77"/>
      <c r="C118" s="78" t="s">
        <v>297</v>
      </c>
      <c r="D118" s="78"/>
      <c r="E118" s="78"/>
      <c r="F118" s="78"/>
      <c r="G118" s="78"/>
      <c r="H118" s="78"/>
      <c r="I118" s="78"/>
      <c r="J118" s="78"/>
      <c r="K118" s="78"/>
      <c r="L118" s="78"/>
      <c r="M118" s="78"/>
      <c r="N118" s="78"/>
      <c r="O118" s="78"/>
      <c r="P118" s="79">
        <v>13</v>
      </c>
      <c r="Q118" s="79"/>
      <c r="R118" s="79"/>
      <c r="S118" s="95" t="s">
        <v>25</v>
      </c>
      <c r="T118" s="95"/>
      <c r="U118" s="95"/>
      <c r="V118" s="80"/>
      <c r="W118" s="80"/>
      <c r="X118" s="80"/>
      <c r="Y118" s="80"/>
      <c r="Z118" s="80"/>
      <c r="AA118" s="80"/>
      <c r="AB118" s="45">
        <f t="shared" si="2"/>
        <v>0</v>
      </c>
    </row>
    <row r="119" spans="1:28" s="1" customFormat="1" ht="49.5" customHeight="1" x14ac:dyDescent="0.3">
      <c r="A119" s="77" t="s">
        <v>169</v>
      </c>
      <c r="B119" s="77"/>
      <c r="C119" s="78" t="s">
        <v>298</v>
      </c>
      <c r="D119" s="78"/>
      <c r="E119" s="78"/>
      <c r="F119" s="78"/>
      <c r="G119" s="78"/>
      <c r="H119" s="78"/>
      <c r="I119" s="78"/>
      <c r="J119" s="78"/>
      <c r="K119" s="78"/>
      <c r="L119" s="78"/>
      <c r="M119" s="78"/>
      <c r="N119" s="78"/>
      <c r="O119" s="78"/>
      <c r="P119" s="79">
        <v>80</v>
      </c>
      <c r="Q119" s="79"/>
      <c r="R119" s="79"/>
      <c r="S119" s="95" t="s">
        <v>25</v>
      </c>
      <c r="T119" s="95"/>
      <c r="U119" s="95"/>
      <c r="V119" s="80"/>
      <c r="W119" s="80"/>
      <c r="X119" s="80"/>
      <c r="Y119" s="80"/>
      <c r="Z119" s="80"/>
      <c r="AA119" s="80"/>
      <c r="AB119" s="45">
        <f t="shared" si="2"/>
        <v>0</v>
      </c>
    </row>
    <row r="120" spans="1:28" s="1" customFormat="1" ht="17.25" customHeight="1" x14ac:dyDescent="0.3">
      <c r="A120" s="91" t="s">
        <v>27</v>
      </c>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c r="AA120" s="87"/>
      <c r="AB120" s="88"/>
    </row>
    <row r="121" spans="1:28" s="1" customFormat="1" ht="18.75" customHeight="1" x14ac:dyDescent="0.3">
      <c r="A121" s="77" t="s">
        <v>170</v>
      </c>
      <c r="B121" s="77"/>
      <c r="C121" s="78" t="s">
        <v>28</v>
      </c>
      <c r="D121" s="78"/>
      <c r="E121" s="78"/>
      <c r="F121" s="78"/>
      <c r="G121" s="78"/>
      <c r="H121" s="78"/>
      <c r="I121" s="78"/>
      <c r="J121" s="78"/>
      <c r="K121" s="78"/>
      <c r="L121" s="78"/>
      <c r="M121" s="78"/>
      <c r="N121" s="78"/>
      <c r="O121" s="78"/>
      <c r="P121" s="79">
        <v>14</v>
      </c>
      <c r="Q121" s="79"/>
      <c r="R121" s="79"/>
      <c r="S121" s="95" t="s">
        <v>15</v>
      </c>
      <c r="T121" s="95"/>
      <c r="U121" s="95"/>
      <c r="V121" s="74"/>
      <c r="W121" s="75"/>
      <c r="X121" s="75"/>
      <c r="Y121" s="75"/>
      <c r="Z121" s="75"/>
      <c r="AA121" s="76"/>
      <c r="AB121" s="45">
        <f t="shared" si="2"/>
        <v>0</v>
      </c>
    </row>
    <row r="122" spans="1:28" s="1" customFormat="1" ht="16.5" customHeight="1" x14ac:dyDescent="0.3">
      <c r="A122" s="77" t="s">
        <v>171</v>
      </c>
      <c r="B122" s="77"/>
      <c r="C122" s="78" t="s">
        <v>29</v>
      </c>
      <c r="D122" s="78"/>
      <c r="E122" s="78"/>
      <c r="F122" s="78"/>
      <c r="G122" s="78"/>
      <c r="H122" s="78"/>
      <c r="I122" s="78"/>
      <c r="J122" s="78"/>
      <c r="K122" s="78"/>
      <c r="L122" s="78"/>
      <c r="M122" s="78"/>
      <c r="N122" s="78"/>
      <c r="O122" s="78"/>
      <c r="P122" s="79">
        <v>9</v>
      </c>
      <c r="Q122" s="79"/>
      <c r="R122" s="79"/>
      <c r="S122" s="79" t="s">
        <v>8</v>
      </c>
      <c r="T122" s="79"/>
      <c r="U122" s="79"/>
      <c r="V122" s="80"/>
      <c r="W122" s="80"/>
      <c r="X122" s="80"/>
      <c r="Y122" s="80"/>
      <c r="Z122" s="80"/>
      <c r="AA122" s="80"/>
      <c r="AB122" s="45">
        <f t="shared" si="2"/>
        <v>0</v>
      </c>
    </row>
    <row r="123" spans="1:28" s="1" customFormat="1" ht="30.75" customHeight="1" x14ac:dyDescent="0.3">
      <c r="A123" s="77" t="s">
        <v>172</v>
      </c>
      <c r="B123" s="77"/>
      <c r="C123" s="78" t="s">
        <v>30</v>
      </c>
      <c r="D123" s="78"/>
      <c r="E123" s="78"/>
      <c r="F123" s="78"/>
      <c r="G123" s="78"/>
      <c r="H123" s="78"/>
      <c r="I123" s="78"/>
      <c r="J123" s="78"/>
      <c r="K123" s="78"/>
      <c r="L123" s="78"/>
      <c r="M123" s="78"/>
      <c r="N123" s="78"/>
      <c r="O123" s="78"/>
      <c r="P123" s="79">
        <v>43</v>
      </c>
      <c r="Q123" s="79"/>
      <c r="R123" s="79"/>
      <c r="S123" s="79" t="s">
        <v>8</v>
      </c>
      <c r="T123" s="79"/>
      <c r="U123" s="79"/>
      <c r="V123" s="80"/>
      <c r="W123" s="80"/>
      <c r="X123" s="80"/>
      <c r="Y123" s="80"/>
      <c r="Z123" s="80"/>
      <c r="AA123" s="80"/>
      <c r="AB123" s="45">
        <f t="shared" si="2"/>
        <v>0</v>
      </c>
    </row>
    <row r="124" spans="1:28" s="1" customFormat="1" ht="16.5" customHeight="1" x14ac:dyDescent="0.3">
      <c r="A124" s="77" t="s">
        <v>173</v>
      </c>
      <c r="B124" s="77"/>
      <c r="C124" s="78" t="s">
        <v>31</v>
      </c>
      <c r="D124" s="78"/>
      <c r="E124" s="78"/>
      <c r="F124" s="78"/>
      <c r="G124" s="78"/>
      <c r="H124" s="78"/>
      <c r="I124" s="78"/>
      <c r="J124" s="78"/>
      <c r="K124" s="78"/>
      <c r="L124" s="78"/>
      <c r="M124" s="78"/>
      <c r="N124" s="78"/>
      <c r="O124" s="78"/>
      <c r="P124" s="79">
        <v>13</v>
      </c>
      <c r="Q124" s="79"/>
      <c r="R124" s="79"/>
      <c r="S124" s="95" t="s">
        <v>15</v>
      </c>
      <c r="T124" s="95"/>
      <c r="U124" s="95"/>
      <c r="V124" s="80"/>
      <c r="W124" s="80"/>
      <c r="X124" s="80"/>
      <c r="Y124" s="80"/>
      <c r="Z124" s="80"/>
      <c r="AA124" s="80"/>
      <c r="AB124" s="45">
        <f t="shared" si="2"/>
        <v>0</v>
      </c>
    </row>
    <row r="125" spans="1:28" s="1" customFormat="1" ht="15.75" customHeight="1" x14ac:dyDescent="0.3">
      <c r="A125" s="77" t="s">
        <v>174</v>
      </c>
      <c r="B125" s="77"/>
      <c r="C125" s="78" t="s">
        <v>32</v>
      </c>
      <c r="D125" s="78"/>
      <c r="E125" s="78"/>
      <c r="F125" s="78"/>
      <c r="G125" s="78"/>
      <c r="H125" s="78"/>
      <c r="I125" s="78"/>
      <c r="J125" s="78"/>
      <c r="K125" s="78"/>
      <c r="L125" s="78"/>
      <c r="M125" s="78"/>
      <c r="N125" s="78"/>
      <c r="O125" s="78"/>
      <c r="P125" s="79">
        <v>9</v>
      </c>
      <c r="Q125" s="79"/>
      <c r="R125" s="79"/>
      <c r="S125" s="95" t="s">
        <v>15</v>
      </c>
      <c r="T125" s="95"/>
      <c r="U125" s="95"/>
      <c r="V125" s="80"/>
      <c r="W125" s="80"/>
      <c r="X125" s="80"/>
      <c r="Y125" s="80"/>
      <c r="Z125" s="80"/>
      <c r="AA125" s="80"/>
      <c r="AB125" s="45">
        <f t="shared" si="2"/>
        <v>0</v>
      </c>
    </row>
    <row r="126" spans="1:28" s="1" customFormat="1" ht="20.25" customHeight="1" x14ac:dyDescent="0.3">
      <c r="A126" s="153" t="s">
        <v>279</v>
      </c>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52">
        <f>AB91+AB92+AB94+AB95+AB96+AB97+AB99+AB100+AB101+AB102+AB104+AB106+AB108+AB109+AB110+AB112+AB113+AB114+AB115+AB117+AB118+AB119+AB121+AB122+AB123+AB124+AB125</f>
        <v>0</v>
      </c>
    </row>
    <row r="127" spans="1:28" s="1" customFormat="1" ht="17.25" customHeight="1" x14ac:dyDescent="0.3">
      <c r="A127" s="2"/>
      <c r="B127" s="2"/>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row>
    <row r="128" spans="1:28" s="6" customFormat="1" ht="17.25" customHeight="1" x14ac:dyDescent="0.3">
      <c r="A128" s="107" t="s">
        <v>33</v>
      </c>
      <c r="B128" s="107"/>
      <c r="C128" s="108" t="s">
        <v>268</v>
      </c>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row>
    <row r="129" spans="1:28" s="1" customFormat="1" ht="17.25" customHeight="1" x14ac:dyDescent="0.3">
      <c r="A129" s="109" t="s">
        <v>0</v>
      </c>
      <c r="B129" s="110"/>
      <c r="C129" s="115" t="s">
        <v>262</v>
      </c>
      <c r="D129" s="116"/>
      <c r="E129" s="116"/>
      <c r="F129" s="116"/>
      <c r="G129" s="116"/>
      <c r="H129" s="116"/>
      <c r="I129" s="116"/>
      <c r="J129" s="116"/>
      <c r="K129" s="116"/>
      <c r="L129" s="116"/>
      <c r="M129" s="116"/>
      <c r="N129" s="116"/>
      <c r="O129" s="117"/>
      <c r="P129" s="124" t="s">
        <v>53</v>
      </c>
      <c r="Q129" s="125"/>
      <c r="R129" s="126"/>
      <c r="S129" s="124" t="s">
        <v>55</v>
      </c>
      <c r="T129" s="125"/>
      <c r="U129" s="126"/>
      <c r="V129" s="124" t="s">
        <v>264</v>
      </c>
      <c r="W129" s="125"/>
      <c r="X129" s="125"/>
      <c r="Y129" s="125"/>
      <c r="Z129" s="125"/>
      <c r="AA129" s="126"/>
      <c r="AB129" s="133" t="s">
        <v>261</v>
      </c>
    </row>
    <row r="130" spans="1:28" s="1" customFormat="1" ht="17.25" customHeight="1" x14ac:dyDescent="0.3">
      <c r="A130" s="111"/>
      <c r="B130" s="112"/>
      <c r="C130" s="118"/>
      <c r="D130" s="119"/>
      <c r="E130" s="119"/>
      <c r="F130" s="119"/>
      <c r="G130" s="119"/>
      <c r="H130" s="119"/>
      <c r="I130" s="119"/>
      <c r="J130" s="119"/>
      <c r="K130" s="119"/>
      <c r="L130" s="119"/>
      <c r="M130" s="119"/>
      <c r="N130" s="119"/>
      <c r="O130" s="120"/>
      <c r="P130" s="127"/>
      <c r="Q130" s="128"/>
      <c r="R130" s="129"/>
      <c r="S130" s="127"/>
      <c r="T130" s="128"/>
      <c r="U130" s="129"/>
      <c r="V130" s="127"/>
      <c r="W130" s="128"/>
      <c r="X130" s="128"/>
      <c r="Y130" s="128"/>
      <c r="Z130" s="128"/>
      <c r="AA130" s="129"/>
      <c r="AB130" s="134"/>
    </row>
    <row r="131" spans="1:28" s="1" customFormat="1" ht="17.25" customHeight="1" x14ac:dyDescent="0.3">
      <c r="A131" s="111"/>
      <c r="B131" s="112"/>
      <c r="C131" s="118"/>
      <c r="D131" s="119"/>
      <c r="E131" s="119"/>
      <c r="F131" s="119"/>
      <c r="G131" s="119"/>
      <c r="H131" s="119"/>
      <c r="I131" s="119"/>
      <c r="J131" s="119"/>
      <c r="K131" s="119"/>
      <c r="L131" s="119"/>
      <c r="M131" s="119"/>
      <c r="N131" s="119"/>
      <c r="O131" s="120"/>
      <c r="P131" s="127"/>
      <c r="Q131" s="128"/>
      <c r="R131" s="129"/>
      <c r="S131" s="127"/>
      <c r="T131" s="128"/>
      <c r="U131" s="129"/>
      <c r="V131" s="127"/>
      <c r="W131" s="128"/>
      <c r="X131" s="128"/>
      <c r="Y131" s="128"/>
      <c r="Z131" s="128"/>
      <c r="AA131" s="129"/>
      <c r="AB131" s="134"/>
    </row>
    <row r="132" spans="1:28" s="1" customFormat="1" ht="17.25" customHeight="1" x14ac:dyDescent="0.3">
      <c r="A132" s="111"/>
      <c r="B132" s="112"/>
      <c r="C132" s="118"/>
      <c r="D132" s="119"/>
      <c r="E132" s="119"/>
      <c r="F132" s="119"/>
      <c r="G132" s="119"/>
      <c r="H132" s="119"/>
      <c r="I132" s="119"/>
      <c r="J132" s="119"/>
      <c r="K132" s="119"/>
      <c r="L132" s="119"/>
      <c r="M132" s="119"/>
      <c r="N132" s="119"/>
      <c r="O132" s="120"/>
      <c r="P132" s="127"/>
      <c r="Q132" s="128"/>
      <c r="R132" s="129"/>
      <c r="S132" s="127"/>
      <c r="T132" s="128"/>
      <c r="U132" s="129"/>
      <c r="V132" s="127"/>
      <c r="W132" s="128"/>
      <c r="X132" s="128"/>
      <c r="Y132" s="128"/>
      <c r="Z132" s="128"/>
      <c r="AA132" s="129"/>
      <c r="AB132" s="134"/>
    </row>
    <row r="133" spans="1:28" s="1" customFormat="1" ht="17.25" customHeight="1" x14ac:dyDescent="0.3">
      <c r="A133" s="113"/>
      <c r="B133" s="114"/>
      <c r="C133" s="121"/>
      <c r="D133" s="122"/>
      <c r="E133" s="122"/>
      <c r="F133" s="122"/>
      <c r="G133" s="122"/>
      <c r="H133" s="122"/>
      <c r="I133" s="122"/>
      <c r="J133" s="122"/>
      <c r="K133" s="122"/>
      <c r="L133" s="122"/>
      <c r="M133" s="122"/>
      <c r="N133" s="122"/>
      <c r="O133" s="123"/>
      <c r="P133" s="130"/>
      <c r="Q133" s="131"/>
      <c r="R133" s="132"/>
      <c r="S133" s="130"/>
      <c r="T133" s="131"/>
      <c r="U133" s="132"/>
      <c r="V133" s="130"/>
      <c r="W133" s="131"/>
      <c r="X133" s="131"/>
      <c r="Y133" s="131"/>
      <c r="Z133" s="131"/>
      <c r="AA133" s="132"/>
      <c r="AB133" s="135"/>
    </row>
    <row r="134" spans="1:28" s="1" customFormat="1" ht="17.25" customHeight="1" x14ac:dyDescent="0.3">
      <c r="A134" s="96" t="s">
        <v>1</v>
      </c>
      <c r="B134" s="96"/>
      <c r="C134" s="97" t="s">
        <v>2</v>
      </c>
      <c r="D134" s="98"/>
      <c r="E134" s="98"/>
      <c r="F134" s="98"/>
      <c r="G134" s="98"/>
      <c r="H134" s="98"/>
      <c r="I134" s="98"/>
      <c r="J134" s="98"/>
      <c r="K134" s="98"/>
      <c r="L134" s="98"/>
      <c r="M134" s="98"/>
      <c r="N134" s="98"/>
      <c r="O134" s="99"/>
      <c r="P134" s="97" t="s">
        <v>3</v>
      </c>
      <c r="Q134" s="98"/>
      <c r="R134" s="99"/>
      <c r="S134" s="97" t="s">
        <v>4</v>
      </c>
      <c r="T134" s="98"/>
      <c r="U134" s="99"/>
      <c r="V134" s="100" t="s">
        <v>5</v>
      </c>
      <c r="W134" s="101"/>
      <c r="X134" s="101"/>
      <c r="Y134" s="101"/>
      <c r="Z134" s="101"/>
      <c r="AA134" s="102"/>
      <c r="AB134" s="46" t="s">
        <v>254</v>
      </c>
    </row>
    <row r="135" spans="1:28" s="1" customFormat="1" ht="17.25" customHeight="1" x14ac:dyDescent="0.3">
      <c r="A135" s="156" t="s">
        <v>34</v>
      </c>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8"/>
    </row>
    <row r="136" spans="1:28" s="1" customFormat="1" ht="36.75" customHeight="1" x14ac:dyDescent="0.3">
      <c r="A136" s="77" t="s">
        <v>175</v>
      </c>
      <c r="B136" s="77"/>
      <c r="C136" s="159" t="s">
        <v>299</v>
      </c>
      <c r="D136" s="160"/>
      <c r="E136" s="160"/>
      <c r="F136" s="160"/>
      <c r="G136" s="160"/>
      <c r="H136" s="160"/>
      <c r="I136" s="160"/>
      <c r="J136" s="160"/>
      <c r="K136" s="160"/>
      <c r="L136" s="160"/>
      <c r="M136" s="160"/>
      <c r="N136" s="160"/>
      <c r="O136" s="161"/>
      <c r="P136" s="79">
        <v>1</v>
      </c>
      <c r="Q136" s="79"/>
      <c r="R136" s="79"/>
      <c r="S136" s="95" t="s">
        <v>20</v>
      </c>
      <c r="T136" s="95"/>
      <c r="U136" s="95"/>
      <c r="V136" s="80"/>
      <c r="W136" s="80"/>
      <c r="X136" s="80"/>
      <c r="Y136" s="80"/>
      <c r="Z136" s="80"/>
      <c r="AA136" s="80"/>
      <c r="AB136" s="45">
        <f t="shared" ref="AB136:AB147" si="3">P136*V136</f>
        <v>0</v>
      </c>
    </row>
    <row r="137" spans="1:28" s="1" customFormat="1" ht="36.75" customHeight="1" x14ac:dyDescent="0.3">
      <c r="A137" s="77" t="s">
        <v>176</v>
      </c>
      <c r="B137" s="77"/>
      <c r="C137" s="155" t="s">
        <v>300</v>
      </c>
      <c r="D137" s="155"/>
      <c r="E137" s="155"/>
      <c r="F137" s="155"/>
      <c r="G137" s="155"/>
      <c r="H137" s="155"/>
      <c r="I137" s="155"/>
      <c r="J137" s="155"/>
      <c r="K137" s="155"/>
      <c r="L137" s="155"/>
      <c r="M137" s="155"/>
      <c r="N137" s="155"/>
      <c r="O137" s="155"/>
      <c r="P137" s="79">
        <v>1</v>
      </c>
      <c r="Q137" s="79"/>
      <c r="R137" s="79"/>
      <c r="S137" s="95" t="s">
        <v>20</v>
      </c>
      <c r="T137" s="95"/>
      <c r="U137" s="95"/>
      <c r="V137" s="80"/>
      <c r="W137" s="80"/>
      <c r="X137" s="80"/>
      <c r="Y137" s="80"/>
      <c r="Z137" s="80"/>
      <c r="AA137" s="80"/>
      <c r="AB137" s="45">
        <f t="shared" si="3"/>
        <v>0</v>
      </c>
    </row>
    <row r="138" spans="1:28" s="1" customFormat="1" ht="36.75" customHeight="1" x14ac:dyDescent="0.3">
      <c r="A138" s="77" t="s">
        <v>177</v>
      </c>
      <c r="B138" s="77"/>
      <c r="C138" s="155" t="s">
        <v>301</v>
      </c>
      <c r="D138" s="155"/>
      <c r="E138" s="155"/>
      <c r="F138" s="155"/>
      <c r="G138" s="155"/>
      <c r="H138" s="155"/>
      <c r="I138" s="155"/>
      <c r="J138" s="155"/>
      <c r="K138" s="155"/>
      <c r="L138" s="155"/>
      <c r="M138" s="155"/>
      <c r="N138" s="155"/>
      <c r="O138" s="155"/>
      <c r="P138" s="79">
        <v>1</v>
      </c>
      <c r="Q138" s="79"/>
      <c r="R138" s="79"/>
      <c r="S138" s="95" t="s">
        <v>20</v>
      </c>
      <c r="T138" s="95"/>
      <c r="U138" s="95"/>
      <c r="V138" s="80"/>
      <c r="W138" s="80"/>
      <c r="X138" s="80"/>
      <c r="Y138" s="80"/>
      <c r="Z138" s="80"/>
      <c r="AA138" s="80"/>
      <c r="AB138" s="45">
        <f t="shared" si="3"/>
        <v>0</v>
      </c>
    </row>
    <row r="139" spans="1:28" s="1" customFormat="1" ht="17.25" customHeight="1" x14ac:dyDescent="0.3">
      <c r="A139" s="156" t="s">
        <v>35</v>
      </c>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8"/>
    </row>
    <row r="140" spans="1:28" s="1" customFormat="1" ht="33" customHeight="1" x14ac:dyDescent="0.3">
      <c r="A140" s="77" t="s">
        <v>178</v>
      </c>
      <c r="B140" s="77"/>
      <c r="C140" s="155" t="s">
        <v>302</v>
      </c>
      <c r="D140" s="155"/>
      <c r="E140" s="155"/>
      <c r="F140" s="155"/>
      <c r="G140" s="155"/>
      <c r="H140" s="155"/>
      <c r="I140" s="155"/>
      <c r="J140" s="155"/>
      <c r="K140" s="155"/>
      <c r="L140" s="155"/>
      <c r="M140" s="155"/>
      <c r="N140" s="155"/>
      <c r="O140" s="155"/>
      <c r="P140" s="79">
        <v>20</v>
      </c>
      <c r="Q140" s="79"/>
      <c r="R140" s="79"/>
      <c r="S140" s="95" t="s">
        <v>23</v>
      </c>
      <c r="T140" s="95"/>
      <c r="U140" s="95"/>
      <c r="V140" s="92"/>
      <c r="W140" s="93"/>
      <c r="X140" s="93"/>
      <c r="Y140" s="93"/>
      <c r="Z140" s="93"/>
      <c r="AA140" s="94"/>
      <c r="AB140" s="45">
        <f t="shared" si="3"/>
        <v>0</v>
      </c>
    </row>
    <row r="141" spans="1:28" s="1" customFormat="1" ht="33" customHeight="1" x14ac:dyDescent="0.3">
      <c r="A141" s="77" t="s">
        <v>179</v>
      </c>
      <c r="B141" s="77"/>
      <c r="C141" s="155" t="s">
        <v>303</v>
      </c>
      <c r="D141" s="155"/>
      <c r="E141" s="155"/>
      <c r="F141" s="155"/>
      <c r="G141" s="155"/>
      <c r="H141" s="155"/>
      <c r="I141" s="155"/>
      <c r="J141" s="155"/>
      <c r="K141" s="155"/>
      <c r="L141" s="155"/>
      <c r="M141" s="155"/>
      <c r="N141" s="155"/>
      <c r="O141" s="155"/>
      <c r="P141" s="79">
        <v>20</v>
      </c>
      <c r="Q141" s="79"/>
      <c r="R141" s="79"/>
      <c r="S141" s="95" t="s">
        <v>23</v>
      </c>
      <c r="T141" s="95"/>
      <c r="U141" s="95"/>
      <c r="V141" s="92"/>
      <c r="W141" s="93"/>
      <c r="X141" s="93"/>
      <c r="Y141" s="93"/>
      <c r="Z141" s="93"/>
      <c r="AA141" s="94"/>
      <c r="AB141" s="45">
        <f t="shared" si="3"/>
        <v>0</v>
      </c>
    </row>
    <row r="142" spans="1:28" s="1" customFormat="1" ht="33" customHeight="1" x14ac:dyDescent="0.3">
      <c r="A142" s="77" t="s">
        <v>180</v>
      </c>
      <c r="B142" s="77"/>
      <c r="C142" s="155" t="s">
        <v>304</v>
      </c>
      <c r="D142" s="155"/>
      <c r="E142" s="155"/>
      <c r="F142" s="155"/>
      <c r="G142" s="155"/>
      <c r="H142" s="155"/>
      <c r="I142" s="155"/>
      <c r="J142" s="155"/>
      <c r="K142" s="155"/>
      <c r="L142" s="155"/>
      <c r="M142" s="155"/>
      <c r="N142" s="155"/>
      <c r="O142" s="155"/>
      <c r="P142" s="79">
        <v>20</v>
      </c>
      <c r="Q142" s="79"/>
      <c r="R142" s="79"/>
      <c r="S142" s="95" t="s">
        <v>23</v>
      </c>
      <c r="T142" s="95"/>
      <c r="U142" s="95"/>
      <c r="V142" s="92"/>
      <c r="W142" s="93"/>
      <c r="X142" s="93"/>
      <c r="Y142" s="93"/>
      <c r="Z142" s="93"/>
      <c r="AA142" s="94"/>
      <c r="AB142" s="45">
        <f t="shared" si="3"/>
        <v>0</v>
      </c>
    </row>
    <row r="143" spans="1:28" s="1" customFormat="1" ht="17.25" customHeight="1" x14ac:dyDescent="0.3">
      <c r="A143" s="156" t="s">
        <v>36</v>
      </c>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8"/>
    </row>
    <row r="144" spans="1:28" s="1" customFormat="1" ht="29.25" customHeight="1" x14ac:dyDescent="0.3">
      <c r="A144" s="77" t="s">
        <v>181</v>
      </c>
      <c r="B144" s="77"/>
      <c r="C144" s="78" t="s">
        <v>96</v>
      </c>
      <c r="D144" s="78"/>
      <c r="E144" s="78"/>
      <c r="F144" s="78"/>
      <c r="G144" s="78"/>
      <c r="H144" s="78"/>
      <c r="I144" s="78"/>
      <c r="J144" s="78"/>
      <c r="K144" s="78"/>
      <c r="L144" s="78"/>
      <c r="M144" s="78"/>
      <c r="N144" s="78"/>
      <c r="O144" s="78"/>
      <c r="P144" s="79">
        <v>300</v>
      </c>
      <c r="Q144" s="79"/>
      <c r="R144" s="79"/>
      <c r="S144" s="95" t="s">
        <v>37</v>
      </c>
      <c r="T144" s="95"/>
      <c r="U144" s="95"/>
      <c r="V144" s="80"/>
      <c r="W144" s="80"/>
      <c r="X144" s="80"/>
      <c r="Y144" s="80"/>
      <c r="Z144" s="80"/>
      <c r="AA144" s="80"/>
      <c r="AB144" s="45">
        <f t="shared" si="3"/>
        <v>0</v>
      </c>
    </row>
    <row r="145" spans="1:28" s="1" customFormat="1" ht="17.25" customHeight="1" x14ac:dyDescent="0.3">
      <c r="A145" s="156"/>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8"/>
    </row>
    <row r="146" spans="1:28" s="1" customFormat="1" ht="35.25" customHeight="1" x14ac:dyDescent="0.3">
      <c r="A146" s="77" t="s">
        <v>182</v>
      </c>
      <c r="B146" s="77"/>
      <c r="C146" s="155" t="s">
        <v>305</v>
      </c>
      <c r="D146" s="155"/>
      <c r="E146" s="155"/>
      <c r="F146" s="155"/>
      <c r="G146" s="155"/>
      <c r="H146" s="155"/>
      <c r="I146" s="155"/>
      <c r="J146" s="155"/>
      <c r="K146" s="155"/>
      <c r="L146" s="155"/>
      <c r="M146" s="155"/>
      <c r="N146" s="155"/>
      <c r="O146" s="155"/>
      <c r="P146" s="79">
        <v>5</v>
      </c>
      <c r="Q146" s="79"/>
      <c r="R146" s="79"/>
      <c r="S146" s="95" t="s">
        <v>20</v>
      </c>
      <c r="T146" s="95"/>
      <c r="U146" s="95"/>
      <c r="V146" s="80"/>
      <c r="W146" s="80"/>
      <c r="X146" s="80"/>
      <c r="Y146" s="80"/>
      <c r="Z146" s="80"/>
      <c r="AA146" s="80"/>
      <c r="AB146" s="45">
        <f t="shared" si="3"/>
        <v>0</v>
      </c>
    </row>
    <row r="147" spans="1:28" s="1" customFormat="1" ht="35.25" customHeight="1" x14ac:dyDescent="0.3">
      <c r="A147" s="77" t="s">
        <v>183</v>
      </c>
      <c r="B147" s="77"/>
      <c r="C147" s="155" t="s">
        <v>306</v>
      </c>
      <c r="D147" s="155"/>
      <c r="E147" s="155"/>
      <c r="F147" s="155"/>
      <c r="G147" s="155"/>
      <c r="H147" s="155"/>
      <c r="I147" s="155"/>
      <c r="J147" s="155"/>
      <c r="K147" s="155"/>
      <c r="L147" s="155"/>
      <c r="M147" s="155"/>
      <c r="N147" s="155"/>
      <c r="O147" s="155"/>
      <c r="P147" s="79">
        <v>1</v>
      </c>
      <c r="Q147" s="79"/>
      <c r="R147" s="79"/>
      <c r="S147" s="95" t="s">
        <v>20</v>
      </c>
      <c r="T147" s="95"/>
      <c r="U147" s="95"/>
      <c r="V147" s="80"/>
      <c r="W147" s="80"/>
      <c r="X147" s="80"/>
      <c r="Y147" s="80"/>
      <c r="Z147" s="80"/>
      <c r="AA147" s="80"/>
      <c r="AB147" s="45">
        <f t="shared" si="3"/>
        <v>0</v>
      </c>
    </row>
    <row r="148" spans="1:28" s="1" customFormat="1" ht="17.25" customHeight="1" x14ac:dyDescent="0.3">
      <c r="A148" s="137" t="s">
        <v>280</v>
      </c>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41">
        <f>AB136+AB137+AB138+AB140+AB141+AB142+AB144+AB146+AB147</f>
        <v>0</v>
      </c>
    </row>
    <row r="149" spans="1:28" s="1" customFormat="1" ht="17.25" customHeight="1" x14ac:dyDescent="0.3">
      <c r="A149" s="139"/>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1"/>
    </row>
    <row r="150" spans="1:28" s="1" customFormat="1" ht="17.25" customHeight="1" x14ac:dyDescent="0.3"/>
    <row r="151" spans="1:28" s="6" customFormat="1" ht="17.25" customHeight="1" x14ac:dyDescent="0.3">
      <c r="A151" s="162" t="s">
        <v>90</v>
      </c>
      <c r="B151" s="162"/>
      <c r="C151" s="163" t="s">
        <v>269</v>
      </c>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s="1" customFormat="1" ht="17.25" customHeight="1" x14ac:dyDescent="0.3">
      <c r="A152" s="109" t="s">
        <v>0</v>
      </c>
      <c r="B152" s="110"/>
      <c r="C152" s="115" t="s">
        <v>262</v>
      </c>
      <c r="D152" s="116"/>
      <c r="E152" s="116"/>
      <c r="F152" s="116"/>
      <c r="G152" s="116"/>
      <c r="H152" s="116"/>
      <c r="I152" s="116"/>
      <c r="J152" s="116"/>
      <c r="K152" s="116"/>
      <c r="L152" s="116"/>
      <c r="M152" s="116"/>
      <c r="N152" s="116"/>
      <c r="O152" s="117"/>
      <c r="P152" s="124" t="s">
        <v>53</v>
      </c>
      <c r="Q152" s="125"/>
      <c r="R152" s="126"/>
      <c r="S152" s="124" t="s">
        <v>55</v>
      </c>
      <c r="T152" s="125"/>
      <c r="U152" s="126"/>
      <c r="V152" s="124" t="s">
        <v>264</v>
      </c>
      <c r="W152" s="125"/>
      <c r="X152" s="125"/>
      <c r="Y152" s="125"/>
      <c r="Z152" s="125"/>
      <c r="AA152" s="126"/>
      <c r="AB152" s="133" t="s">
        <v>261</v>
      </c>
    </row>
    <row r="153" spans="1:28" s="1" customFormat="1" ht="17.25" customHeight="1" x14ac:dyDescent="0.3">
      <c r="A153" s="111"/>
      <c r="B153" s="112"/>
      <c r="C153" s="118"/>
      <c r="D153" s="119"/>
      <c r="E153" s="119"/>
      <c r="F153" s="119"/>
      <c r="G153" s="119"/>
      <c r="H153" s="119"/>
      <c r="I153" s="119"/>
      <c r="J153" s="119"/>
      <c r="K153" s="119"/>
      <c r="L153" s="119"/>
      <c r="M153" s="119"/>
      <c r="N153" s="119"/>
      <c r="O153" s="120"/>
      <c r="P153" s="127"/>
      <c r="Q153" s="128"/>
      <c r="R153" s="129"/>
      <c r="S153" s="127"/>
      <c r="T153" s="128"/>
      <c r="U153" s="129"/>
      <c r="V153" s="127"/>
      <c r="W153" s="128"/>
      <c r="X153" s="128"/>
      <c r="Y153" s="128"/>
      <c r="Z153" s="128"/>
      <c r="AA153" s="129"/>
      <c r="AB153" s="134"/>
    </row>
    <row r="154" spans="1:28" s="1" customFormat="1" ht="17.25" customHeight="1" x14ac:dyDescent="0.3">
      <c r="A154" s="111"/>
      <c r="B154" s="112"/>
      <c r="C154" s="118"/>
      <c r="D154" s="119"/>
      <c r="E154" s="119"/>
      <c r="F154" s="119"/>
      <c r="G154" s="119"/>
      <c r="H154" s="119"/>
      <c r="I154" s="119"/>
      <c r="J154" s="119"/>
      <c r="K154" s="119"/>
      <c r="L154" s="119"/>
      <c r="M154" s="119"/>
      <c r="N154" s="119"/>
      <c r="O154" s="120"/>
      <c r="P154" s="127"/>
      <c r="Q154" s="128"/>
      <c r="R154" s="129"/>
      <c r="S154" s="127"/>
      <c r="T154" s="128"/>
      <c r="U154" s="129"/>
      <c r="V154" s="127"/>
      <c r="W154" s="128"/>
      <c r="X154" s="128"/>
      <c r="Y154" s="128"/>
      <c r="Z154" s="128"/>
      <c r="AA154" s="129"/>
      <c r="AB154" s="134"/>
    </row>
    <row r="155" spans="1:28" s="1" customFormat="1" ht="17.25" customHeight="1" x14ac:dyDescent="0.3">
      <c r="A155" s="111"/>
      <c r="B155" s="112"/>
      <c r="C155" s="118"/>
      <c r="D155" s="119"/>
      <c r="E155" s="119"/>
      <c r="F155" s="119"/>
      <c r="G155" s="119"/>
      <c r="H155" s="119"/>
      <c r="I155" s="119"/>
      <c r="J155" s="119"/>
      <c r="K155" s="119"/>
      <c r="L155" s="119"/>
      <c r="M155" s="119"/>
      <c r="N155" s="119"/>
      <c r="O155" s="120"/>
      <c r="P155" s="127"/>
      <c r="Q155" s="128"/>
      <c r="R155" s="129"/>
      <c r="S155" s="127"/>
      <c r="T155" s="128"/>
      <c r="U155" s="129"/>
      <c r="V155" s="127"/>
      <c r="W155" s="128"/>
      <c r="X155" s="128"/>
      <c r="Y155" s="128"/>
      <c r="Z155" s="128"/>
      <c r="AA155" s="129"/>
      <c r="AB155" s="134"/>
    </row>
    <row r="156" spans="1:28" s="1" customFormat="1" ht="17.25" customHeight="1" x14ac:dyDescent="0.3">
      <c r="A156" s="113"/>
      <c r="B156" s="114"/>
      <c r="C156" s="121"/>
      <c r="D156" s="122"/>
      <c r="E156" s="122"/>
      <c r="F156" s="122"/>
      <c r="G156" s="122"/>
      <c r="H156" s="122"/>
      <c r="I156" s="122"/>
      <c r="J156" s="122"/>
      <c r="K156" s="122"/>
      <c r="L156" s="122"/>
      <c r="M156" s="122"/>
      <c r="N156" s="122"/>
      <c r="O156" s="123"/>
      <c r="P156" s="130"/>
      <c r="Q156" s="131"/>
      <c r="R156" s="132"/>
      <c r="S156" s="130"/>
      <c r="T156" s="131"/>
      <c r="U156" s="132"/>
      <c r="V156" s="130"/>
      <c r="W156" s="131"/>
      <c r="X156" s="131"/>
      <c r="Y156" s="131"/>
      <c r="Z156" s="131"/>
      <c r="AA156" s="132"/>
      <c r="AB156" s="135"/>
    </row>
    <row r="157" spans="1:28" s="1" customFormat="1" ht="17.25" customHeight="1" x14ac:dyDescent="0.3">
      <c r="A157" s="96" t="s">
        <v>1</v>
      </c>
      <c r="B157" s="96"/>
      <c r="C157" s="97" t="s">
        <v>2</v>
      </c>
      <c r="D157" s="98"/>
      <c r="E157" s="98"/>
      <c r="F157" s="98"/>
      <c r="G157" s="98"/>
      <c r="H157" s="98"/>
      <c r="I157" s="98"/>
      <c r="J157" s="98"/>
      <c r="K157" s="98"/>
      <c r="L157" s="98"/>
      <c r="M157" s="98"/>
      <c r="N157" s="98"/>
      <c r="O157" s="99"/>
      <c r="P157" s="97" t="s">
        <v>3</v>
      </c>
      <c r="Q157" s="98"/>
      <c r="R157" s="99"/>
      <c r="S157" s="97" t="s">
        <v>4</v>
      </c>
      <c r="T157" s="98"/>
      <c r="U157" s="99"/>
      <c r="V157" s="100" t="s">
        <v>5</v>
      </c>
      <c r="W157" s="101"/>
      <c r="X157" s="101"/>
      <c r="Y157" s="101"/>
      <c r="Z157" s="101"/>
      <c r="AA157" s="102"/>
      <c r="AB157" s="46" t="s">
        <v>254</v>
      </c>
    </row>
    <row r="158" spans="1:28" s="1" customFormat="1" ht="17.25" customHeight="1" x14ac:dyDescent="0.3">
      <c r="A158" s="156" t="s">
        <v>95</v>
      </c>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8"/>
    </row>
    <row r="159" spans="1:28" s="1" customFormat="1" ht="39.75" customHeight="1" x14ac:dyDescent="0.3">
      <c r="A159" s="77" t="s">
        <v>184</v>
      </c>
      <c r="B159" s="77"/>
      <c r="C159" s="78" t="s">
        <v>103</v>
      </c>
      <c r="D159" s="78"/>
      <c r="E159" s="78"/>
      <c r="F159" s="78"/>
      <c r="G159" s="78"/>
      <c r="H159" s="78"/>
      <c r="I159" s="78"/>
      <c r="J159" s="78"/>
      <c r="K159" s="78"/>
      <c r="L159" s="78"/>
      <c r="M159" s="78"/>
      <c r="N159" s="78"/>
      <c r="O159" s="78"/>
      <c r="P159" s="79">
        <v>1</v>
      </c>
      <c r="Q159" s="79"/>
      <c r="R159" s="79"/>
      <c r="S159" s="71" t="s">
        <v>115</v>
      </c>
      <c r="T159" s="72"/>
      <c r="U159" s="73"/>
      <c r="V159" s="80"/>
      <c r="W159" s="80"/>
      <c r="X159" s="80"/>
      <c r="Y159" s="80"/>
      <c r="Z159" s="80"/>
      <c r="AA159" s="80"/>
      <c r="AB159" s="45">
        <f t="shared" ref="AB159:AB175" si="4">P159*V159</f>
        <v>0</v>
      </c>
    </row>
    <row r="160" spans="1:28" s="1" customFormat="1" ht="39.75" customHeight="1" x14ac:dyDescent="0.3">
      <c r="A160" s="77" t="s">
        <v>185</v>
      </c>
      <c r="B160" s="77"/>
      <c r="C160" s="78" t="s">
        <v>104</v>
      </c>
      <c r="D160" s="78"/>
      <c r="E160" s="78"/>
      <c r="F160" s="78"/>
      <c r="G160" s="78"/>
      <c r="H160" s="78"/>
      <c r="I160" s="78"/>
      <c r="J160" s="78"/>
      <c r="K160" s="78"/>
      <c r="L160" s="78"/>
      <c r="M160" s="78"/>
      <c r="N160" s="78"/>
      <c r="O160" s="78"/>
      <c r="P160" s="79">
        <v>1</v>
      </c>
      <c r="Q160" s="79"/>
      <c r="R160" s="79"/>
      <c r="S160" s="71" t="s">
        <v>115</v>
      </c>
      <c r="T160" s="72"/>
      <c r="U160" s="73"/>
      <c r="V160" s="80"/>
      <c r="W160" s="80"/>
      <c r="X160" s="80"/>
      <c r="Y160" s="80"/>
      <c r="Z160" s="80"/>
      <c r="AA160" s="80"/>
      <c r="AB160" s="45">
        <f t="shared" si="4"/>
        <v>0</v>
      </c>
    </row>
    <row r="161" spans="1:28" s="1" customFormat="1" ht="39.75" customHeight="1" x14ac:dyDescent="0.3">
      <c r="A161" s="63" t="s">
        <v>186</v>
      </c>
      <c r="B161" s="64"/>
      <c r="C161" s="65" t="s">
        <v>105</v>
      </c>
      <c r="D161" s="66"/>
      <c r="E161" s="66"/>
      <c r="F161" s="66"/>
      <c r="G161" s="66"/>
      <c r="H161" s="66"/>
      <c r="I161" s="66"/>
      <c r="J161" s="66"/>
      <c r="K161" s="66"/>
      <c r="L161" s="66"/>
      <c r="M161" s="66"/>
      <c r="N161" s="66"/>
      <c r="O161" s="67"/>
      <c r="P161" s="68">
        <v>14</v>
      </c>
      <c r="Q161" s="69"/>
      <c r="R161" s="70"/>
      <c r="S161" s="71" t="s">
        <v>115</v>
      </c>
      <c r="T161" s="72"/>
      <c r="U161" s="73"/>
      <c r="V161" s="74"/>
      <c r="W161" s="75"/>
      <c r="X161" s="75"/>
      <c r="Y161" s="75"/>
      <c r="Z161" s="75"/>
      <c r="AA161" s="76"/>
      <c r="AB161" s="45">
        <f t="shared" si="4"/>
        <v>0</v>
      </c>
    </row>
    <row r="162" spans="1:28" s="1" customFormat="1" ht="39.75" customHeight="1" x14ac:dyDescent="0.3">
      <c r="A162" s="63" t="s">
        <v>187</v>
      </c>
      <c r="B162" s="64"/>
      <c r="C162" s="65" t="s">
        <v>106</v>
      </c>
      <c r="D162" s="66"/>
      <c r="E162" s="66"/>
      <c r="F162" s="66"/>
      <c r="G162" s="66"/>
      <c r="H162" s="66"/>
      <c r="I162" s="66"/>
      <c r="J162" s="66"/>
      <c r="K162" s="66"/>
      <c r="L162" s="66"/>
      <c r="M162" s="66"/>
      <c r="N162" s="66"/>
      <c r="O162" s="67"/>
      <c r="P162" s="68">
        <v>14</v>
      </c>
      <c r="Q162" s="69"/>
      <c r="R162" s="70"/>
      <c r="S162" s="71" t="s">
        <v>115</v>
      </c>
      <c r="T162" s="72"/>
      <c r="U162" s="73"/>
      <c r="V162" s="74"/>
      <c r="W162" s="75"/>
      <c r="X162" s="75"/>
      <c r="Y162" s="75"/>
      <c r="Z162" s="75"/>
      <c r="AA162" s="76"/>
      <c r="AB162" s="45">
        <f t="shared" si="4"/>
        <v>0</v>
      </c>
    </row>
    <row r="163" spans="1:28" s="1" customFormat="1" ht="39.75" customHeight="1" x14ac:dyDescent="0.3">
      <c r="A163" s="77" t="s">
        <v>188</v>
      </c>
      <c r="B163" s="77"/>
      <c r="C163" s="78" t="s">
        <v>107</v>
      </c>
      <c r="D163" s="78"/>
      <c r="E163" s="78"/>
      <c r="F163" s="78"/>
      <c r="G163" s="78"/>
      <c r="H163" s="78"/>
      <c r="I163" s="78"/>
      <c r="J163" s="78"/>
      <c r="K163" s="78"/>
      <c r="L163" s="78"/>
      <c r="M163" s="78"/>
      <c r="N163" s="78"/>
      <c r="O163" s="78"/>
      <c r="P163" s="79">
        <v>3</v>
      </c>
      <c r="Q163" s="79"/>
      <c r="R163" s="79"/>
      <c r="S163" s="71" t="s">
        <v>115</v>
      </c>
      <c r="T163" s="72"/>
      <c r="U163" s="73"/>
      <c r="V163" s="80"/>
      <c r="W163" s="80"/>
      <c r="X163" s="80"/>
      <c r="Y163" s="80"/>
      <c r="Z163" s="80"/>
      <c r="AA163" s="80"/>
      <c r="AB163" s="45">
        <f t="shared" si="4"/>
        <v>0</v>
      </c>
    </row>
    <row r="164" spans="1:28" s="1" customFormat="1" ht="39.75" customHeight="1" x14ac:dyDescent="0.3">
      <c r="A164" s="77" t="s">
        <v>189</v>
      </c>
      <c r="B164" s="77"/>
      <c r="C164" s="78" t="s">
        <v>108</v>
      </c>
      <c r="D164" s="78"/>
      <c r="E164" s="78"/>
      <c r="F164" s="78"/>
      <c r="G164" s="78"/>
      <c r="H164" s="78"/>
      <c r="I164" s="78"/>
      <c r="J164" s="78"/>
      <c r="K164" s="78"/>
      <c r="L164" s="78"/>
      <c r="M164" s="78"/>
      <c r="N164" s="78"/>
      <c r="O164" s="78"/>
      <c r="P164" s="79">
        <v>3</v>
      </c>
      <c r="Q164" s="79"/>
      <c r="R164" s="79"/>
      <c r="S164" s="71" t="s">
        <v>115</v>
      </c>
      <c r="T164" s="72"/>
      <c r="U164" s="73"/>
      <c r="V164" s="80"/>
      <c r="W164" s="80"/>
      <c r="X164" s="80"/>
      <c r="Y164" s="80"/>
      <c r="Z164" s="80"/>
      <c r="AA164" s="80"/>
      <c r="AB164" s="45">
        <f t="shared" si="4"/>
        <v>0</v>
      </c>
    </row>
    <row r="165" spans="1:28" s="1" customFormat="1" ht="39.75" customHeight="1" x14ac:dyDescent="0.3">
      <c r="A165" s="63" t="s">
        <v>190</v>
      </c>
      <c r="B165" s="64"/>
      <c r="C165" s="65" t="s">
        <v>109</v>
      </c>
      <c r="D165" s="66"/>
      <c r="E165" s="66"/>
      <c r="F165" s="66"/>
      <c r="G165" s="66"/>
      <c r="H165" s="66"/>
      <c r="I165" s="66"/>
      <c r="J165" s="66"/>
      <c r="K165" s="66"/>
      <c r="L165" s="66"/>
      <c r="M165" s="66"/>
      <c r="N165" s="66"/>
      <c r="O165" s="67"/>
      <c r="P165" s="68">
        <v>1</v>
      </c>
      <c r="Q165" s="69"/>
      <c r="R165" s="70"/>
      <c r="S165" s="71" t="s">
        <v>115</v>
      </c>
      <c r="T165" s="72"/>
      <c r="U165" s="73"/>
      <c r="V165" s="74"/>
      <c r="W165" s="75"/>
      <c r="X165" s="75"/>
      <c r="Y165" s="75"/>
      <c r="Z165" s="75"/>
      <c r="AA165" s="76"/>
      <c r="AB165" s="45">
        <f t="shared" si="4"/>
        <v>0</v>
      </c>
    </row>
    <row r="166" spans="1:28" s="1" customFormat="1" ht="39.75" customHeight="1" x14ac:dyDescent="0.3">
      <c r="A166" s="63" t="s">
        <v>191</v>
      </c>
      <c r="B166" s="64"/>
      <c r="C166" s="65" t="s">
        <v>110</v>
      </c>
      <c r="D166" s="66"/>
      <c r="E166" s="66"/>
      <c r="F166" s="66"/>
      <c r="G166" s="66"/>
      <c r="H166" s="66"/>
      <c r="I166" s="66"/>
      <c r="J166" s="66"/>
      <c r="K166" s="66"/>
      <c r="L166" s="66"/>
      <c r="M166" s="66"/>
      <c r="N166" s="66"/>
      <c r="O166" s="67"/>
      <c r="P166" s="68">
        <v>1</v>
      </c>
      <c r="Q166" s="69"/>
      <c r="R166" s="70"/>
      <c r="S166" s="71" t="s">
        <v>115</v>
      </c>
      <c r="T166" s="72"/>
      <c r="U166" s="73"/>
      <c r="V166" s="74"/>
      <c r="W166" s="75"/>
      <c r="X166" s="75"/>
      <c r="Y166" s="75"/>
      <c r="Z166" s="75"/>
      <c r="AA166" s="76"/>
      <c r="AB166" s="45">
        <f t="shared" si="4"/>
        <v>0</v>
      </c>
    </row>
    <row r="167" spans="1:28" s="1" customFormat="1" ht="39.75" customHeight="1" x14ac:dyDescent="0.3">
      <c r="A167" s="63" t="s">
        <v>192</v>
      </c>
      <c r="B167" s="64"/>
      <c r="C167" s="65" t="s">
        <v>111</v>
      </c>
      <c r="D167" s="66"/>
      <c r="E167" s="66"/>
      <c r="F167" s="66"/>
      <c r="G167" s="66"/>
      <c r="H167" s="66"/>
      <c r="I167" s="66"/>
      <c r="J167" s="66"/>
      <c r="K167" s="66"/>
      <c r="L167" s="66"/>
      <c r="M167" s="66"/>
      <c r="N167" s="66"/>
      <c r="O167" s="67"/>
      <c r="P167" s="68">
        <v>1</v>
      </c>
      <c r="Q167" s="69"/>
      <c r="R167" s="70"/>
      <c r="S167" s="71" t="s">
        <v>115</v>
      </c>
      <c r="T167" s="72"/>
      <c r="U167" s="73"/>
      <c r="V167" s="74"/>
      <c r="W167" s="75"/>
      <c r="X167" s="75"/>
      <c r="Y167" s="75"/>
      <c r="Z167" s="75"/>
      <c r="AA167" s="76"/>
      <c r="AB167" s="45">
        <f t="shared" si="4"/>
        <v>0</v>
      </c>
    </row>
    <row r="168" spans="1:28" s="1" customFormat="1" ht="39.75" customHeight="1" x14ac:dyDescent="0.3">
      <c r="A168" s="63" t="s">
        <v>193</v>
      </c>
      <c r="B168" s="64"/>
      <c r="C168" s="65" t="s">
        <v>112</v>
      </c>
      <c r="D168" s="66"/>
      <c r="E168" s="66"/>
      <c r="F168" s="66"/>
      <c r="G168" s="66"/>
      <c r="H168" s="66"/>
      <c r="I168" s="66"/>
      <c r="J168" s="66"/>
      <c r="K168" s="66"/>
      <c r="L168" s="66"/>
      <c r="M168" s="66"/>
      <c r="N168" s="66"/>
      <c r="O168" s="67"/>
      <c r="P168" s="68">
        <v>1</v>
      </c>
      <c r="Q168" s="69"/>
      <c r="R168" s="70"/>
      <c r="S168" s="71" t="s">
        <v>115</v>
      </c>
      <c r="T168" s="72"/>
      <c r="U168" s="73"/>
      <c r="V168" s="74"/>
      <c r="W168" s="75"/>
      <c r="X168" s="75"/>
      <c r="Y168" s="75"/>
      <c r="Z168" s="75"/>
      <c r="AA168" s="76"/>
      <c r="AB168" s="45">
        <f t="shared" si="4"/>
        <v>0</v>
      </c>
    </row>
    <row r="169" spans="1:28" s="1" customFormat="1" ht="39" customHeight="1" x14ac:dyDescent="0.3">
      <c r="A169" s="63" t="s">
        <v>194</v>
      </c>
      <c r="B169" s="64"/>
      <c r="C169" s="65" t="s">
        <v>98</v>
      </c>
      <c r="D169" s="66"/>
      <c r="E169" s="66"/>
      <c r="F169" s="66"/>
      <c r="G169" s="66"/>
      <c r="H169" s="66"/>
      <c r="I169" s="66"/>
      <c r="J169" s="66"/>
      <c r="K169" s="66"/>
      <c r="L169" s="66"/>
      <c r="M169" s="66"/>
      <c r="N169" s="66"/>
      <c r="O169" s="67"/>
      <c r="P169" s="68">
        <v>15</v>
      </c>
      <c r="Q169" s="69"/>
      <c r="R169" s="70"/>
      <c r="S169" s="71" t="s">
        <v>115</v>
      </c>
      <c r="T169" s="72"/>
      <c r="U169" s="73"/>
      <c r="V169" s="74"/>
      <c r="W169" s="75"/>
      <c r="X169" s="75"/>
      <c r="Y169" s="75"/>
      <c r="Z169" s="75"/>
      <c r="AA169" s="76"/>
      <c r="AB169" s="45">
        <f t="shared" si="4"/>
        <v>0</v>
      </c>
    </row>
    <row r="170" spans="1:28" s="1" customFormat="1" ht="39" customHeight="1" x14ac:dyDescent="0.3">
      <c r="A170" s="63" t="s">
        <v>195</v>
      </c>
      <c r="B170" s="64"/>
      <c r="C170" s="65" t="s">
        <v>99</v>
      </c>
      <c r="D170" s="66"/>
      <c r="E170" s="66"/>
      <c r="F170" s="66"/>
      <c r="G170" s="66"/>
      <c r="H170" s="66"/>
      <c r="I170" s="66"/>
      <c r="J170" s="66"/>
      <c r="K170" s="66"/>
      <c r="L170" s="66"/>
      <c r="M170" s="66"/>
      <c r="N170" s="66"/>
      <c r="O170" s="67"/>
      <c r="P170" s="68">
        <v>15</v>
      </c>
      <c r="Q170" s="69"/>
      <c r="R170" s="70"/>
      <c r="S170" s="71" t="s">
        <v>115</v>
      </c>
      <c r="T170" s="72"/>
      <c r="U170" s="73"/>
      <c r="V170" s="74"/>
      <c r="W170" s="75"/>
      <c r="X170" s="75"/>
      <c r="Y170" s="75"/>
      <c r="Z170" s="75"/>
      <c r="AA170" s="76"/>
      <c r="AB170" s="45">
        <f t="shared" si="4"/>
        <v>0</v>
      </c>
    </row>
    <row r="171" spans="1:28" s="1" customFormat="1" ht="39" customHeight="1" x14ac:dyDescent="0.3">
      <c r="A171" s="77" t="s">
        <v>196</v>
      </c>
      <c r="B171" s="77"/>
      <c r="C171" s="78" t="s">
        <v>97</v>
      </c>
      <c r="D171" s="78"/>
      <c r="E171" s="78"/>
      <c r="F171" s="78"/>
      <c r="G171" s="78"/>
      <c r="H171" s="78"/>
      <c r="I171" s="78"/>
      <c r="J171" s="78"/>
      <c r="K171" s="78"/>
      <c r="L171" s="78"/>
      <c r="M171" s="78"/>
      <c r="N171" s="78"/>
      <c r="O171" s="78"/>
      <c r="P171" s="79">
        <v>25</v>
      </c>
      <c r="Q171" s="79"/>
      <c r="R171" s="79"/>
      <c r="S171" s="71" t="s">
        <v>115</v>
      </c>
      <c r="T171" s="72"/>
      <c r="U171" s="73"/>
      <c r="V171" s="80"/>
      <c r="W171" s="80"/>
      <c r="X171" s="80"/>
      <c r="Y171" s="80"/>
      <c r="Z171" s="80"/>
      <c r="AA171" s="80"/>
      <c r="AB171" s="45">
        <f t="shared" si="4"/>
        <v>0</v>
      </c>
    </row>
    <row r="172" spans="1:28" s="1" customFormat="1" ht="49.5" customHeight="1" x14ac:dyDescent="0.3">
      <c r="A172" s="77" t="s">
        <v>197</v>
      </c>
      <c r="B172" s="77"/>
      <c r="C172" s="78" t="s">
        <v>93</v>
      </c>
      <c r="D172" s="78"/>
      <c r="E172" s="78"/>
      <c r="F172" s="78"/>
      <c r="G172" s="78"/>
      <c r="H172" s="78"/>
      <c r="I172" s="78"/>
      <c r="J172" s="78"/>
      <c r="K172" s="78"/>
      <c r="L172" s="78"/>
      <c r="M172" s="78"/>
      <c r="N172" s="78"/>
      <c r="O172" s="78"/>
      <c r="P172" s="79">
        <v>25</v>
      </c>
      <c r="Q172" s="79"/>
      <c r="R172" s="79"/>
      <c r="S172" s="71" t="s">
        <v>115</v>
      </c>
      <c r="T172" s="72"/>
      <c r="U172" s="73"/>
      <c r="V172" s="80"/>
      <c r="W172" s="80"/>
      <c r="X172" s="80"/>
      <c r="Y172" s="80"/>
      <c r="Z172" s="80"/>
      <c r="AA172" s="80"/>
      <c r="AB172" s="45">
        <f t="shared" si="4"/>
        <v>0</v>
      </c>
    </row>
    <row r="173" spans="1:28" s="1" customFormat="1" ht="39.75" customHeight="1" x14ac:dyDescent="0.3">
      <c r="A173" s="77" t="s">
        <v>198</v>
      </c>
      <c r="B173" s="77"/>
      <c r="C173" s="78" t="s">
        <v>94</v>
      </c>
      <c r="D173" s="78"/>
      <c r="E173" s="78"/>
      <c r="F173" s="78"/>
      <c r="G173" s="78"/>
      <c r="H173" s="78"/>
      <c r="I173" s="78"/>
      <c r="J173" s="78"/>
      <c r="K173" s="78"/>
      <c r="L173" s="78"/>
      <c r="M173" s="78"/>
      <c r="N173" s="78"/>
      <c r="O173" s="78"/>
      <c r="P173" s="79">
        <v>20</v>
      </c>
      <c r="Q173" s="79"/>
      <c r="R173" s="79"/>
      <c r="S173" s="71" t="s">
        <v>115</v>
      </c>
      <c r="T173" s="72"/>
      <c r="U173" s="73"/>
      <c r="V173" s="80"/>
      <c r="W173" s="80"/>
      <c r="X173" s="80"/>
      <c r="Y173" s="80"/>
      <c r="Z173" s="80"/>
      <c r="AA173" s="80"/>
      <c r="AB173" s="45">
        <f t="shared" si="4"/>
        <v>0</v>
      </c>
    </row>
    <row r="174" spans="1:28" s="1" customFormat="1" ht="39.75" customHeight="1" x14ac:dyDescent="0.3">
      <c r="A174" s="77" t="s">
        <v>199</v>
      </c>
      <c r="B174" s="77"/>
      <c r="C174" s="78" t="s">
        <v>114</v>
      </c>
      <c r="D174" s="78"/>
      <c r="E174" s="78"/>
      <c r="F174" s="78"/>
      <c r="G174" s="78"/>
      <c r="H174" s="78"/>
      <c r="I174" s="78"/>
      <c r="J174" s="78"/>
      <c r="K174" s="78"/>
      <c r="L174" s="78"/>
      <c r="M174" s="78"/>
      <c r="N174" s="78"/>
      <c r="O174" s="78"/>
      <c r="P174" s="79">
        <v>15</v>
      </c>
      <c r="Q174" s="79"/>
      <c r="R174" s="79"/>
      <c r="S174" s="71" t="s">
        <v>115</v>
      </c>
      <c r="T174" s="72"/>
      <c r="U174" s="73"/>
      <c r="V174" s="80"/>
      <c r="W174" s="80"/>
      <c r="X174" s="80"/>
      <c r="Y174" s="80"/>
      <c r="Z174" s="80"/>
      <c r="AA174" s="80"/>
      <c r="AB174" s="45">
        <f t="shared" si="4"/>
        <v>0</v>
      </c>
    </row>
    <row r="175" spans="1:28" s="1" customFormat="1" ht="30.75" customHeight="1" x14ac:dyDescent="0.3">
      <c r="A175" s="77" t="s">
        <v>200</v>
      </c>
      <c r="B175" s="77"/>
      <c r="C175" s="78" t="s">
        <v>101</v>
      </c>
      <c r="D175" s="78"/>
      <c r="E175" s="78"/>
      <c r="F175" s="78"/>
      <c r="G175" s="78"/>
      <c r="H175" s="78"/>
      <c r="I175" s="78"/>
      <c r="J175" s="78"/>
      <c r="K175" s="78"/>
      <c r="L175" s="78"/>
      <c r="M175" s="78"/>
      <c r="N175" s="78"/>
      <c r="O175" s="78"/>
      <c r="P175" s="79">
        <v>25</v>
      </c>
      <c r="Q175" s="79"/>
      <c r="R175" s="79"/>
      <c r="S175" s="71" t="s">
        <v>115</v>
      </c>
      <c r="T175" s="72"/>
      <c r="U175" s="73"/>
      <c r="V175" s="80"/>
      <c r="W175" s="80"/>
      <c r="X175" s="80"/>
      <c r="Y175" s="80"/>
      <c r="Z175" s="80"/>
      <c r="AA175" s="80"/>
      <c r="AB175" s="45">
        <f t="shared" si="4"/>
        <v>0</v>
      </c>
    </row>
    <row r="176" spans="1:28" s="1" customFormat="1" ht="29.25" customHeight="1" x14ac:dyDescent="0.3">
      <c r="A176" s="153" t="s">
        <v>281</v>
      </c>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52">
        <f>SUM(AB159:AB175)</f>
        <v>0</v>
      </c>
    </row>
    <row r="177" spans="1:28" s="1" customFormat="1" ht="17.25" customHeight="1" x14ac:dyDescent="0.3">
      <c r="A177" s="2"/>
      <c r="B177" s="2"/>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row>
    <row r="178" spans="1:28" s="6" customFormat="1" ht="18.75" customHeight="1" x14ac:dyDescent="0.3">
      <c r="A178" s="107" t="s">
        <v>38</v>
      </c>
      <c r="B178" s="107"/>
      <c r="C178" s="108" t="s">
        <v>270</v>
      </c>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row>
    <row r="179" spans="1:28" s="1" customFormat="1" ht="17.25" customHeight="1" x14ac:dyDescent="0.3">
      <c r="A179" s="109" t="s">
        <v>0</v>
      </c>
      <c r="B179" s="110"/>
      <c r="C179" s="115" t="s">
        <v>262</v>
      </c>
      <c r="D179" s="116"/>
      <c r="E179" s="116"/>
      <c r="F179" s="116"/>
      <c r="G179" s="116"/>
      <c r="H179" s="116"/>
      <c r="I179" s="116"/>
      <c r="J179" s="116"/>
      <c r="K179" s="116"/>
      <c r="L179" s="116"/>
      <c r="M179" s="116"/>
      <c r="N179" s="116"/>
      <c r="O179" s="117"/>
      <c r="P179" s="124" t="s">
        <v>53</v>
      </c>
      <c r="Q179" s="125"/>
      <c r="R179" s="126"/>
      <c r="S179" s="124" t="s">
        <v>55</v>
      </c>
      <c r="T179" s="125"/>
      <c r="U179" s="126"/>
      <c r="V179" s="124" t="s">
        <v>264</v>
      </c>
      <c r="W179" s="125"/>
      <c r="X179" s="125"/>
      <c r="Y179" s="125"/>
      <c r="Z179" s="125"/>
      <c r="AA179" s="126"/>
      <c r="AB179" s="133" t="s">
        <v>261</v>
      </c>
    </row>
    <row r="180" spans="1:28" s="1" customFormat="1" ht="17.25" customHeight="1" x14ac:dyDescent="0.3">
      <c r="A180" s="111"/>
      <c r="B180" s="112"/>
      <c r="C180" s="118"/>
      <c r="D180" s="119"/>
      <c r="E180" s="119"/>
      <c r="F180" s="119"/>
      <c r="G180" s="119"/>
      <c r="H180" s="119"/>
      <c r="I180" s="119"/>
      <c r="J180" s="119"/>
      <c r="K180" s="119"/>
      <c r="L180" s="119"/>
      <c r="M180" s="119"/>
      <c r="N180" s="119"/>
      <c r="O180" s="120"/>
      <c r="P180" s="127"/>
      <c r="Q180" s="128"/>
      <c r="R180" s="129"/>
      <c r="S180" s="127"/>
      <c r="T180" s="128"/>
      <c r="U180" s="129"/>
      <c r="V180" s="127"/>
      <c r="W180" s="128"/>
      <c r="X180" s="128"/>
      <c r="Y180" s="128"/>
      <c r="Z180" s="128"/>
      <c r="AA180" s="129"/>
      <c r="AB180" s="134"/>
    </row>
    <row r="181" spans="1:28" s="1" customFormat="1" ht="17.25" customHeight="1" x14ac:dyDescent="0.3">
      <c r="A181" s="111"/>
      <c r="B181" s="112"/>
      <c r="C181" s="118"/>
      <c r="D181" s="119"/>
      <c r="E181" s="119"/>
      <c r="F181" s="119"/>
      <c r="G181" s="119"/>
      <c r="H181" s="119"/>
      <c r="I181" s="119"/>
      <c r="J181" s="119"/>
      <c r="K181" s="119"/>
      <c r="L181" s="119"/>
      <c r="M181" s="119"/>
      <c r="N181" s="119"/>
      <c r="O181" s="120"/>
      <c r="P181" s="127"/>
      <c r="Q181" s="128"/>
      <c r="R181" s="129"/>
      <c r="S181" s="127"/>
      <c r="T181" s="128"/>
      <c r="U181" s="129"/>
      <c r="V181" s="127"/>
      <c r="W181" s="128"/>
      <c r="X181" s="128"/>
      <c r="Y181" s="128"/>
      <c r="Z181" s="128"/>
      <c r="AA181" s="129"/>
      <c r="AB181" s="134"/>
    </row>
    <row r="182" spans="1:28" s="1" customFormat="1" ht="17.25" customHeight="1" x14ac:dyDescent="0.3">
      <c r="A182" s="111"/>
      <c r="B182" s="112"/>
      <c r="C182" s="118"/>
      <c r="D182" s="119"/>
      <c r="E182" s="119"/>
      <c r="F182" s="119"/>
      <c r="G182" s="119"/>
      <c r="H182" s="119"/>
      <c r="I182" s="119"/>
      <c r="J182" s="119"/>
      <c r="K182" s="119"/>
      <c r="L182" s="119"/>
      <c r="M182" s="119"/>
      <c r="N182" s="119"/>
      <c r="O182" s="120"/>
      <c r="P182" s="127"/>
      <c r="Q182" s="128"/>
      <c r="R182" s="129"/>
      <c r="S182" s="127"/>
      <c r="T182" s="128"/>
      <c r="U182" s="129"/>
      <c r="V182" s="127"/>
      <c r="W182" s="128"/>
      <c r="X182" s="128"/>
      <c r="Y182" s="128"/>
      <c r="Z182" s="128"/>
      <c r="AA182" s="129"/>
      <c r="AB182" s="134"/>
    </row>
    <row r="183" spans="1:28" s="1" customFormat="1" ht="17.25" customHeight="1" x14ac:dyDescent="0.3">
      <c r="A183" s="113"/>
      <c r="B183" s="114"/>
      <c r="C183" s="121"/>
      <c r="D183" s="122"/>
      <c r="E183" s="122"/>
      <c r="F183" s="122"/>
      <c r="G183" s="122"/>
      <c r="H183" s="122"/>
      <c r="I183" s="122"/>
      <c r="J183" s="122"/>
      <c r="K183" s="122"/>
      <c r="L183" s="122"/>
      <c r="M183" s="122"/>
      <c r="N183" s="122"/>
      <c r="O183" s="123"/>
      <c r="P183" s="130"/>
      <c r="Q183" s="131"/>
      <c r="R183" s="132"/>
      <c r="S183" s="130"/>
      <c r="T183" s="131"/>
      <c r="U183" s="132"/>
      <c r="V183" s="130"/>
      <c r="W183" s="131"/>
      <c r="X183" s="131"/>
      <c r="Y183" s="131"/>
      <c r="Z183" s="131"/>
      <c r="AA183" s="132"/>
      <c r="AB183" s="135"/>
    </row>
    <row r="184" spans="1:28" s="1" customFormat="1" ht="17.25" customHeight="1" x14ac:dyDescent="0.3">
      <c r="A184" s="96" t="s">
        <v>1</v>
      </c>
      <c r="B184" s="96"/>
      <c r="C184" s="97" t="s">
        <v>2</v>
      </c>
      <c r="D184" s="98"/>
      <c r="E184" s="98"/>
      <c r="F184" s="98"/>
      <c r="G184" s="98"/>
      <c r="H184" s="98"/>
      <c r="I184" s="98"/>
      <c r="J184" s="98"/>
      <c r="K184" s="98"/>
      <c r="L184" s="98"/>
      <c r="M184" s="98"/>
      <c r="N184" s="98"/>
      <c r="O184" s="99"/>
      <c r="P184" s="97" t="s">
        <v>3</v>
      </c>
      <c r="Q184" s="98"/>
      <c r="R184" s="99"/>
      <c r="S184" s="97" t="s">
        <v>4</v>
      </c>
      <c r="T184" s="98"/>
      <c r="U184" s="99"/>
      <c r="V184" s="100" t="s">
        <v>5</v>
      </c>
      <c r="W184" s="101"/>
      <c r="X184" s="101"/>
      <c r="Y184" s="101"/>
      <c r="Z184" s="101"/>
      <c r="AA184" s="102"/>
      <c r="AB184" s="46" t="s">
        <v>254</v>
      </c>
    </row>
    <row r="185" spans="1:28" s="1" customFormat="1" ht="31.5" customHeight="1" x14ac:dyDescent="0.3">
      <c r="A185" s="142" t="s">
        <v>116</v>
      </c>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4"/>
    </row>
    <row r="186" spans="1:28" s="1" customFormat="1" ht="17.25" customHeight="1" x14ac:dyDescent="0.3">
      <c r="A186" s="136" t="s">
        <v>201</v>
      </c>
      <c r="B186" s="136"/>
      <c r="C186" s="78" t="s">
        <v>64</v>
      </c>
      <c r="D186" s="78"/>
      <c r="E186" s="78"/>
      <c r="F186" s="78"/>
      <c r="G186" s="78"/>
      <c r="H186" s="78"/>
      <c r="I186" s="78"/>
      <c r="J186" s="78"/>
      <c r="K186" s="78"/>
      <c r="L186" s="78"/>
      <c r="M186" s="78"/>
      <c r="N186" s="78"/>
      <c r="O186" s="78"/>
      <c r="P186" s="79">
        <v>10</v>
      </c>
      <c r="Q186" s="79"/>
      <c r="R186" s="79"/>
      <c r="S186" s="95" t="s">
        <v>12</v>
      </c>
      <c r="T186" s="95"/>
      <c r="U186" s="95"/>
      <c r="V186" s="80"/>
      <c r="W186" s="80"/>
      <c r="X186" s="80"/>
      <c r="Y186" s="80"/>
      <c r="Z186" s="80"/>
      <c r="AA186" s="80"/>
      <c r="AB186" s="45">
        <f t="shared" ref="AB186:AB189" si="5">P186*V186</f>
        <v>0</v>
      </c>
    </row>
    <row r="187" spans="1:28" s="1" customFormat="1" ht="17.25" customHeight="1" x14ac:dyDescent="0.3">
      <c r="A187" s="136" t="s">
        <v>202</v>
      </c>
      <c r="B187" s="136"/>
      <c r="C187" s="78" t="s">
        <v>65</v>
      </c>
      <c r="D187" s="78"/>
      <c r="E187" s="78"/>
      <c r="F187" s="78"/>
      <c r="G187" s="78"/>
      <c r="H187" s="78"/>
      <c r="I187" s="78"/>
      <c r="J187" s="78"/>
      <c r="K187" s="78"/>
      <c r="L187" s="78"/>
      <c r="M187" s="78"/>
      <c r="N187" s="78"/>
      <c r="O187" s="78"/>
      <c r="P187" s="79">
        <v>50</v>
      </c>
      <c r="Q187" s="79"/>
      <c r="R187" s="79"/>
      <c r="S187" s="95" t="s">
        <v>12</v>
      </c>
      <c r="T187" s="95"/>
      <c r="U187" s="95"/>
      <c r="V187" s="80"/>
      <c r="W187" s="80"/>
      <c r="X187" s="80"/>
      <c r="Y187" s="80"/>
      <c r="Z187" s="80"/>
      <c r="AA187" s="80"/>
      <c r="AB187" s="45">
        <f t="shared" si="5"/>
        <v>0</v>
      </c>
    </row>
    <row r="188" spans="1:28" s="1" customFormat="1" ht="17.25" customHeight="1" x14ac:dyDescent="0.3">
      <c r="A188" s="136" t="s">
        <v>203</v>
      </c>
      <c r="B188" s="136"/>
      <c r="C188" s="78" t="s">
        <v>80</v>
      </c>
      <c r="D188" s="78"/>
      <c r="E188" s="78"/>
      <c r="F188" s="78"/>
      <c r="G188" s="78"/>
      <c r="H188" s="78"/>
      <c r="I188" s="78"/>
      <c r="J188" s="78"/>
      <c r="K188" s="78"/>
      <c r="L188" s="78"/>
      <c r="M188" s="78"/>
      <c r="N188" s="78"/>
      <c r="O188" s="78"/>
      <c r="P188" s="79">
        <v>80</v>
      </c>
      <c r="Q188" s="79"/>
      <c r="R188" s="79"/>
      <c r="S188" s="95" t="s">
        <v>12</v>
      </c>
      <c r="T188" s="95"/>
      <c r="U188" s="95"/>
      <c r="V188" s="80"/>
      <c r="W188" s="80"/>
      <c r="X188" s="80"/>
      <c r="Y188" s="80"/>
      <c r="Z188" s="80"/>
      <c r="AA188" s="80"/>
      <c r="AB188" s="45">
        <f t="shared" si="5"/>
        <v>0</v>
      </c>
    </row>
    <row r="189" spans="1:28" s="1" customFormat="1" ht="17.25" customHeight="1" x14ac:dyDescent="0.3">
      <c r="A189" s="136" t="s">
        <v>204</v>
      </c>
      <c r="B189" s="136"/>
      <c r="C189" s="78" t="s">
        <v>67</v>
      </c>
      <c r="D189" s="78"/>
      <c r="E189" s="78"/>
      <c r="F189" s="78"/>
      <c r="G189" s="78"/>
      <c r="H189" s="78"/>
      <c r="I189" s="78"/>
      <c r="J189" s="78"/>
      <c r="K189" s="78"/>
      <c r="L189" s="78"/>
      <c r="M189" s="78"/>
      <c r="N189" s="78"/>
      <c r="O189" s="78"/>
      <c r="P189" s="79">
        <v>50</v>
      </c>
      <c r="Q189" s="79"/>
      <c r="R189" s="79"/>
      <c r="S189" s="95" t="s">
        <v>12</v>
      </c>
      <c r="T189" s="95"/>
      <c r="U189" s="95"/>
      <c r="V189" s="80"/>
      <c r="W189" s="80"/>
      <c r="X189" s="80"/>
      <c r="Y189" s="80"/>
      <c r="Z189" s="80"/>
      <c r="AA189" s="80"/>
      <c r="AB189" s="45">
        <f t="shared" si="5"/>
        <v>0</v>
      </c>
    </row>
    <row r="190" spans="1:28" s="1" customFormat="1" ht="30" customHeight="1" x14ac:dyDescent="0.3">
      <c r="A190" s="153" t="s">
        <v>284</v>
      </c>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52">
        <f>SUM(AB186:AB189)</f>
        <v>0</v>
      </c>
    </row>
    <row r="191" spans="1:28" s="1" customFormat="1" ht="17.25" customHeight="1" x14ac:dyDescent="0.3">
      <c r="A191" s="2"/>
      <c r="B191" s="2"/>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row>
    <row r="192" spans="1:28" s="1" customFormat="1" ht="17.25" customHeight="1" x14ac:dyDescent="0.3">
      <c r="A192" s="107" t="s">
        <v>39</v>
      </c>
      <c r="B192" s="107"/>
      <c r="C192" s="108" t="s">
        <v>40</v>
      </c>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row>
    <row r="193" spans="1:28" s="1" customFormat="1" ht="37.5" customHeight="1" x14ac:dyDescent="0.3">
      <c r="A193" s="179" t="s">
        <v>0</v>
      </c>
      <c r="B193" s="179"/>
      <c r="C193" s="180" t="s">
        <v>253</v>
      </c>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48"/>
    </row>
    <row r="194" spans="1:28" s="1" customFormat="1" ht="17.25" customHeight="1" x14ac:dyDescent="0.3">
      <c r="A194" s="209" t="s">
        <v>1</v>
      </c>
      <c r="B194" s="210"/>
      <c r="C194" s="211" t="s">
        <v>2</v>
      </c>
      <c r="D194" s="212"/>
      <c r="E194" s="212"/>
      <c r="F194" s="212"/>
      <c r="G194" s="212"/>
      <c r="H194" s="212"/>
      <c r="I194" s="212"/>
      <c r="J194" s="212"/>
      <c r="K194" s="212"/>
      <c r="L194" s="212"/>
      <c r="M194" s="212"/>
      <c r="N194" s="212"/>
      <c r="O194" s="212"/>
      <c r="P194" s="212"/>
      <c r="Q194" s="212"/>
      <c r="R194" s="212"/>
      <c r="S194" s="212"/>
      <c r="T194" s="212"/>
      <c r="U194" s="212"/>
      <c r="V194" s="212"/>
      <c r="W194" s="212"/>
      <c r="X194" s="212"/>
      <c r="Y194" s="212"/>
      <c r="Z194" s="212"/>
      <c r="AA194" s="212"/>
      <c r="AB194" s="49" t="s">
        <v>3</v>
      </c>
    </row>
    <row r="195" spans="1:28" s="1" customFormat="1" ht="21" customHeight="1" x14ac:dyDescent="0.3">
      <c r="A195" s="175" t="s">
        <v>205</v>
      </c>
      <c r="B195" s="175"/>
      <c r="C195" s="176" t="s">
        <v>41</v>
      </c>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50">
        <f>AB52</f>
        <v>0</v>
      </c>
    </row>
    <row r="196" spans="1:28" s="1" customFormat="1" ht="21" customHeight="1" x14ac:dyDescent="0.3">
      <c r="A196" s="175" t="s">
        <v>206</v>
      </c>
      <c r="B196" s="175"/>
      <c r="C196" s="176" t="s">
        <v>42</v>
      </c>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50">
        <f>AB64</f>
        <v>0</v>
      </c>
    </row>
    <row r="197" spans="1:28" s="1" customFormat="1" ht="21" customHeight="1" x14ac:dyDescent="0.3">
      <c r="A197" s="175" t="s">
        <v>207</v>
      </c>
      <c r="B197" s="175"/>
      <c r="C197" s="176" t="s">
        <v>91</v>
      </c>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50">
        <f>AB80</f>
        <v>0</v>
      </c>
    </row>
    <row r="198" spans="1:28" s="1" customFormat="1" ht="21" customHeight="1" x14ac:dyDescent="0.3">
      <c r="A198" s="175" t="s">
        <v>208</v>
      </c>
      <c r="B198" s="175"/>
      <c r="C198" s="176" t="s">
        <v>43</v>
      </c>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50">
        <f>AB126</f>
        <v>0</v>
      </c>
    </row>
    <row r="199" spans="1:28" s="1" customFormat="1" ht="21" customHeight="1" x14ac:dyDescent="0.3">
      <c r="A199" s="175" t="s">
        <v>209</v>
      </c>
      <c r="B199" s="175"/>
      <c r="C199" s="176" t="s">
        <v>44</v>
      </c>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50">
        <f>AB148</f>
        <v>0</v>
      </c>
    </row>
    <row r="200" spans="1:28" s="1" customFormat="1" ht="21" customHeight="1" x14ac:dyDescent="0.3">
      <c r="A200" s="175" t="s">
        <v>210</v>
      </c>
      <c r="B200" s="175"/>
      <c r="C200" s="176" t="s">
        <v>92</v>
      </c>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50">
        <f>AB176</f>
        <v>0</v>
      </c>
    </row>
    <row r="201" spans="1:28" s="1" customFormat="1" ht="21" customHeight="1" x14ac:dyDescent="0.3">
      <c r="A201" s="175" t="s">
        <v>211</v>
      </c>
      <c r="B201" s="175"/>
      <c r="C201" s="176" t="s">
        <v>283</v>
      </c>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50">
        <f>AB190</f>
        <v>0</v>
      </c>
    </row>
    <row r="202" spans="1:28" s="1" customFormat="1" ht="21" customHeight="1" x14ac:dyDescent="0.3">
      <c r="A202" s="47"/>
      <c r="B202" s="47"/>
      <c r="C202" s="178" t="s">
        <v>285</v>
      </c>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60"/>
      <c r="AB202" s="51">
        <f>SUM(AB195:AB201)</f>
        <v>0</v>
      </c>
    </row>
    <row r="203" spans="1:28" s="1" customFormat="1" ht="21" customHeight="1" x14ac:dyDescent="0.3">
      <c r="A203" s="47"/>
      <c r="B203" s="47"/>
      <c r="C203" s="55"/>
      <c r="D203" s="54"/>
      <c r="E203" s="54"/>
      <c r="F203" s="54"/>
      <c r="G203" s="54"/>
      <c r="H203" s="54"/>
      <c r="I203" s="54"/>
      <c r="J203" s="54"/>
      <c r="K203" s="54"/>
      <c r="L203" s="54"/>
      <c r="M203" s="54"/>
      <c r="N203" s="54"/>
      <c r="O203" s="54"/>
      <c r="P203" s="54"/>
      <c r="Q203" s="54"/>
      <c r="R203" s="54"/>
      <c r="S203" s="54"/>
      <c r="T203" s="57" t="s">
        <v>288</v>
      </c>
      <c r="U203" s="57"/>
      <c r="V203" s="57"/>
      <c r="W203" s="57"/>
      <c r="X203" s="57"/>
      <c r="Y203" s="57"/>
      <c r="Z203" s="57"/>
      <c r="AA203" s="58"/>
      <c r="AB203" s="56"/>
    </row>
    <row r="204" spans="1:28" s="1" customFormat="1" ht="21" customHeight="1" x14ac:dyDescent="0.3">
      <c r="A204" s="47"/>
      <c r="B204" s="47"/>
      <c r="C204" s="55"/>
      <c r="D204" s="54"/>
      <c r="E204" s="54"/>
      <c r="F204" s="54"/>
      <c r="G204" s="54"/>
      <c r="H204" s="54"/>
      <c r="I204" s="54"/>
      <c r="J204" s="54"/>
      <c r="K204" s="54"/>
      <c r="L204" s="54"/>
      <c r="M204" s="54"/>
      <c r="N204" s="54"/>
      <c r="O204" s="54"/>
      <c r="P204" s="54"/>
      <c r="Q204" s="54"/>
      <c r="R204" s="54"/>
      <c r="S204" s="54"/>
      <c r="T204" s="53"/>
      <c r="U204" s="53"/>
      <c r="V204" s="53"/>
      <c r="W204" s="53"/>
      <c r="X204" s="53"/>
      <c r="Y204" s="59" t="s">
        <v>282</v>
      </c>
      <c r="Z204" s="59"/>
      <c r="AA204" s="60"/>
      <c r="AB204" s="51">
        <f>(AB202*AB203)/100</f>
        <v>0</v>
      </c>
    </row>
    <row r="205" spans="1:28" s="1" customFormat="1" ht="31.5" customHeight="1" x14ac:dyDescent="0.3">
      <c r="A205" s="62" t="s">
        <v>286</v>
      </c>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178"/>
      <c r="AB205" s="51">
        <f>AB202*1.21</f>
        <v>0</v>
      </c>
    </row>
    <row r="206" spans="1:28" s="1" customFormat="1" ht="31.5" customHeight="1" x14ac:dyDescent="0.3">
      <c r="A206" s="61" t="s">
        <v>287</v>
      </c>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row>
    <row r="208" spans="1:28" s="22" customFormat="1" ht="13" x14ac:dyDescent="0.3">
      <c r="A208" s="21" t="s">
        <v>81</v>
      </c>
      <c r="B208" s="172" t="s">
        <v>54</v>
      </c>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row>
    <row r="209" spans="1:36" s="22" customFormat="1" ht="13" x14ac:dyDescent="0.3">
      <c r="A209" s="173" t="s">
        <v>82</v>
      </c>
      <c r="B209" s="174" t="s">
        <v>271</v>
      </c>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row>
    <row r="210" spans="1:36" s="22" customFormat="1" ht="13" x14ac:dyDescent="0.3">
      <c r="A210" s="173"/>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row>
    <row r="212" spans="1:36" s="24" customFormat="1" ht="43.25" customHeight="1" x14ac:dyDescent="0.3">
      <c r="A212" s="162" t="s">
        <v>49</v>
      </c>
      <c r="B212" s="162"/>
      <c r="C212" s="204" t="s">
        <v>272</v>
      </c>
      <c r="D212" s="204"/>
      <c r="E212" s="204"/>
      <c r="F212" s="204"/>
      <c r="G212" s="204"/>
      <c r="H212" s="204"/>
      <c r="I212" s="204"/>
      <c r="J212" s="204"/>
      <c r="K212" s="204"/>
      <c r="L212" s="204"/>
      <c r="M212" s="204"/>
      <c r="N212" s="204"/>
      <c r="O212" s="204"/>
      <c r="P212" s="204"/>
      <c r="Q212" s="204"/>
      <c r="R212" s="204"/>
      <c r="S212" s="204"/>
      <c r="T212" s="204"/>
      <c r="U212" s="204"/>
      <c r="V212" s="204"/>
      <c r="W212" s="204"/>
      <c r="X212" s="204"/>
      <c r="Y212" s="204"/>
      <c r="Z212" s="204"/>
      <c r="AA212" s="204"/>
      <c r="AB212" s="7"/>
      <c r="AC212" s="7"/>
      <c r="AD212" s="7"/>
      <c r="AE212" s="7"/>
      <c r="AF212" s="7"/>
      <c r="AG212" s="7"/>
      <c r="AH212" s="7"/>
      <c r="AI212" s="7"/>
      <c r="AJ212" s="7"/>
    </row>
    <row r="213" spans="1:36" s="24" customFormat="1" ht="41.4" customHeight="1" x14ac:dyDescent="0.3">
      <c r="A213" s="162" t="s">
        <v>50</v>
      </c>
      <c r="B213" s="162"/>
      <c r="C213" s="204" t="s">
        <v>273</v>
      </c>
      <c r="D213" s="204"/>
      <c r="E213" s="204"/>
      <c r="F213" s="204"/>
      <c r="G213" s="204"/>
      <c r="H213" s="204"/>
      <c r="I213" s="204"/>
      <c r="J213" s="204"/>
      <c r="K213" s="204"/>
      <c r="L213" s="204"/>
      <c r="M213" s="204"/>
      <c r="N213" s="204"/>
      <c r="O213" s="204"/>
      <c r="P213" s="204"/>
      <c r="Q213" s="204"/>
      <c r="R213" s="204"/>
      <c r="S213" s="204"/>
      <c r="T213" s="204"/>
      <c r="U213" s="204"/>
      <c r="V213" s="204"/>
      <c r="W213" s="204"/>
      <c r="X213" s="204"/>
      <c r="Y213" s="204"/>
      <c r="Z213" s="204"/>
      <c r="AA213" s="204"/>
      <c r="AB213" s="23"/>
      <c r="AC213" s="23"/>
      <c r="AD213" s="23"/>
      <c r="AE213" s="23"/>
      <c r="AF213" s="23"/>
      <c r="AG213" s="23"/>
      <c r="AH213" s="23"/>
      <c r="AI213" s="23"/>
      <c r="AJ213" s="23"/>
    </row>
    <row r="214" spans="1:36" s="24" customFormat="1" ht="66.650000000000006" customHeight="1" x14ac:dyDescent="0.3">
      <c r="A214" s="162" t="s">
        <v>51</v>
      </c>
      <c r="B214" s="162"/>
      <c r="C214" s="200" t="s">
        <v>274</v>
      </c>
      <c r="D214" s="201"/>
      <c r="E214" s="201"/>
      <c r="F214" s="201"/>
      <c r="G214" s="201"/>
      <c r="H214" s="201"/>
      <c r="I214" s="201"/>
      <c r="J214" s="201"/>
      <c r="K214" s="201"/>
      <c r="L214" s="201"/>
      <c r="M214" s="201"/>
      <c r="N214" s="201"/>
      <c r="O214" s="201"/>
      <c r="P214" s="201"/>
      <c r="Q214" s="201"/>
      <c r="R214" s="201"/>
      <c r="S214" s="201"/>
      <c r="T214" s="201"/>
      <c r="U214" s="201"/>
      <c r="V214" s="201"/>
      <c r="W214" s="201"/>
      <c r="X214" s="201"/>
      <c r="Y214" s="201"/>
      <c r="Z214" s="201"/>
      <c r="AA214" s="201"/>
      <c r="AB214" s="14"/>
      <c r="AC214" s="14"/>
      <c r="AD214" s="14"/>
      <c r="AE214" s="14"/>
      <c r="AF214" s="14"/>
      <c r="AG214" s="14"/>
      <c r="AH214" s="14"/>
    </row>
    <row r="215" spans="1:36" s="24" customFormat="1" ht="46.75" customHeight="1" x14ac:dyDescent="0.3">
      <c r="A215" s="162" t="s">
        <v>52</v>
      </c>
      <c r="B215" s="162"/>
      <c r="C215" s="200" t="s">
        <v>212</v>
      </c>
      <c r="D215" s="201"/>
      <c r="E215" s="201"/>
      <c r="F215" s="201"/>
      <c r="G215" s="201"/>
      <c r="H215" s="201"/>
      <c r="I215" s="201"/>
      <c r="J215" s="201"/>
      <c r="K215" s="201"/>
      <c r="L215" s="201"/>
      <c r="M215" s="201"/>
      <c r="N215" s="201"/>
      <c r="O215" s="201"/>
      <c r="P215" s="201"/>
      <c r="Q215" s="201"/>
      <c r="R215" s="201"/>
      <c r="S215" s="201"/>
      <c r="T215" s="201"/>
      <c r="U215" s="201"/>
      <c r="V215" s="201"/>
      <c r="W215" s="201"/>
      <c r="X215" s="201"/>
      <c r="Y215" s="201"/>
      <c r="Z215" s="201"/>
      <c r="AA215" s="201"/>
      <c r="AB215" s="14"/>
      <c r="AC215" s="14"/>
      <c r="AD215" s="14"/>
      <c r="AE215" s="14"/>
      <c r="AF215" s="14"/>
      <c r="AG215" s="14"/>
      <c r="AH215" s="14"/>
    </row>
    <row r="216" spans="1:36" s="24" customFormat="1" ht="31.75" customHeight="1" x14ac:dyDescent="0.3">
      <c r="A216" s="162" t="s">
        <v>213</v>
      </c>
      <c r="B216" s="162"/>
      <c r="C216" s="200" t="s">
        <v>218</v>
      </c>
      <c r="D216" s="201"/>
      <c r="E216" s="201"/>
      <c r="F216" s="201"/>
      <c r="G216" s="201"/>
      <c r="H216" s="201"/>
      <c r="I216" s="201"/>
      <c r="J216" s="201"/>
      <c r="K216" s="201"/>
      <c r="L216" s="201"/>
      <c r="M216" s="201"/>
      <c r="N216" s="201"/>
      <c r="O216" s="201"/>
      <c r="P216" s="201"/>
      <c r="Q216" s="201"/>
      <c r="R216" s="201"/>
      <c r="S216" s="201"/>
      <c r="T216" s="201"/>
      <c r="U216" s="201"/>
      <c r="V216" s="201"/>
      <c r="W216" s="201"/>
      <c r="X216" s="201"/>
      <c r="Y216" s="201"/>
      <c r="Z216" s="201"/>
      <c r="AA216" s="201"/>
      <c r="AB216" s="14"/>
      <c r="AC216" s="14"/>
      <c r="AD216" s="14"/>
      <c r="AE216" s="14"/>
      <c r="AF216" s="14"/>
      <c r="AG216" s="14"/>
      <c r="AH216" s="14"/>
    </row>
    <row r="217" spans="1:36" s="24" customFormat="1" ht="26.4" customHeight="1" x14ac:dyDescent="0.3">
      <c r="A217" s="162" t="s">
        <v>214</v>
      </c>
      <c r="B217" s="199"/>
      <c r="C217" s="200" t="s">
        <v>275</v>
      </c>
      <c r="D217" s="201"/>
      <c r="E217" s="201"/>
      <c r="F217" s="201"/>
      <c r="G217" s="201"/>
      <c r="H217" s="201"/>
      <c r="I217" s="201"/>
      <c r="J217" s="201"/>
      <c r="K217" s="201"/>
      <c r="L217" s="201"/>
      <c r="M217" s="201"/>
      <c r="N217" s="201"/>
      <c r="O217" s="201"/>
      <c r="P217" s="201"/>
      <c r="Q217" s="201"/>
      <c r="R217" s="201"/>
      <c r="S217" s="201"/>
      <c r="T217" s="201"/>
      <c r="U217" s="201"/>
      <c r="V217" s="201"/>
      <c r="W217" s="201"/>
      <c r="X217" s="201"/>
      <c r="Y217" s="201"/>
      <c r="Z217" s="201"/>
      <c r="AA217" s="201"/>
      <c r="AB217" s="14"/>
      <c r="AC217" s="14"/>
      <c r="AD217" s="14"/>
      <c r="AE217" s="14"/>
      <c r="AF217" s="14"/>
      <c r="AG217" s="14"/>
      <c r="AH217" s="14"/>
    </row>
    <row r="218" spans="1:36" s="24" customFormat="1" ht="26.4" customHeight="1" x14ac:dyDescent="0.3">
      <c r="A218" s="162" t="s">
        <v>215</v>
      </c>
      <c r="B218" s="162"/>
      <c r="C218" s="162" t="s">
        <v>217</v>
      </c>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5"/>
      <c r="AC218" s="15"/>
      <c r="AD218" s="15"/>
      <c r="AE218" s="15"/>
      <c r="AF218" s="15"/>
      <c r="AG218" s="15"/>
      <c r="AH218" s="15"/>
    </row>
    <row r="219" spans="1:36" s="24" customFormat="1" ht="14" x14ac:dyDescent="0.3">
      <c r="A219" s="162" t="s">
        <v>216</v>
      </c>
      <c r="B219" s="162"/>
      <c r="C219" s="202" t="s">
        <v>276</v>
      </c>
      <c r="D219" s="203"/>
      <c r="E219" s="203"/>
      <c r="F219" s="203"/>
      <c r="G219" s="203"/>
      <c r="H219" s="203"/>
      <c r="I219" s="203"/>
      <c r="J219" s="203"/>
      <c r="K219" s="203"/>
      <c r="L219" s="203"/>
      <c r="M219" s="203"/>
      <c r="N219" s="203"/>
      <c r="O219" s="203"/>
      <c r="P219" s="203"/>
      <c r="Q219" s="203"/>
      <c r="R219" s="203"/>
      <c r="S219" s="203"/>
      <c r="T219" s="203"/>
      <c r="U219" s="203"/>
      <c r="V219" s="203"/>
      <c r="W219" s="203"/>
      <c r="X219" s="203"/>
      <c r="Y219" s="203"/>
      <c r="Z219" s="203"/>
      <c r="AA219" s="203"/>
      <c r="AB219" s="15"/>
      <c r="AC219" s="15"/>
      <c r="AD219" s="15"/>
      <c r="AE219" s="15"/>
      <c r="AF219" s="15"/>
      <c r="AG219" s="15"/>
      <c r="AH219" s="15"/>
    </row>
    <row r="220" spans="1:36" x14ac:dyDescent="0.35">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row>
  </sheetData>
  <mergeCells count="553">
    <mergeCell ref="C202:AA202"/>
    <mergeCell ref="B24:AA24"/>
    <mergeCell ref="B23:AA23"/>
    <mergeCell ref="P21:AA21"/>
    <mergeCell ref="P16:AA16"/>
    <mergeCell ref="P17:AA17"/>
    <mergeCell ref="P18:AA18"/>
    <mergeCell ref="P19:AA19"/>
    <mergeCell ref="P20:AA20"/>
    <mergeCell ref="S187:U187"/>
    <mergeCell ref="V187:AA187"/>
    <mergeCell ref="A185:AB185"/>
    <mergeCell ref="A186:B186"/>
    <mergeCell ref="C186:O186"/>
    <mergeCell ref="P186:R186"/>
    <mergeCell ref="S186:U186"/>
    <mergeCell ref="V186:AA186"/>
    <mergeCell ref="V179:AA183"/>
    <mergeCell ref="A176:AA176"/>
    <mergeCell ref="A178:B178"/>
    <mergeCell ref="AB179:AB183"/>
    <mergeCell ref="A184:B184"/>
    <mergeCell ref="C184:O184"/>
    <mergeCell ref="P184:R184"/>
    <mergeCell ref="C213:AA213"/>
    <mergeCell ref="B18:M18"/>
    <mergeCell ref="B26:AA26"/>
    <mergeCell ref="B25:AA25"/>
    <mergeCell ref="B20:N20"/>
    <mergeCell ref="B21:N21"/>
    <mergeCell ref="B22:U22"/>
    <mergeCell ref="C197:AA197"/>
    <mergeCell ref="A194:B194"/>
    <mergeCell ref="C194:AA194"/>
    <mergeCell ref="A195:B195"/>
    <mergeCell ref="C195:AA195"/>
    <mergeCell ref="C189:O189"/>
    <mergeCell ref="P189:R189"/>
    <mergeCell ref="S189:U189"/>
    <mergeCell ref="V189:AA189"/>
    <mergeCell ref="A188:B188"/>
    <mergeCell ref="C188:O188"/>
    <mergeCell ref="P188:R188"/>
    <mergeCell ref="S188:U188"/>
    <mergeCell ref="V188:AA188"/>
    <mergeCell ref="A187:B187"/>
    <mergeCell ref="C187:O187"/>
    <mergeCell ref="P187:R187"/>
    <mergeCell ref="A219:B219"/>
    <mergeCell ref="A212:B212"/>
    <mergeCell ref="A213:B213"/>
    <mergeCell ref="B31:AI31"/>
    <mergeCell ref="B32:AA32"/>
    <mergeCell ref="B30:AA30"/>
    <mergeCell ref="B29:AA29"/>
    <mergeCell ref="B28:AA28"/>
    <mergeCell ref="B27:AA27"/>
    <mergeCell ref="A218:B218"/>
    <mergeCell ref="A217:B217"/>
    <mergeCell ref="C217:AA217"/>
    <mergeCell ref="C218:AA218"/>
    <mergeCell ref="C219:AA219"/>
    <mergeCell ref="C212:AA212"/>
    <mergeCell ref="A214:B214"/>
    <mergeCell ref="A215:B215"/>
    <mergeCell ref="A216:B216"/>
    <mergeCell ref="C214:AA214"/>
    <mergeCell ref="C215:AA215"/>
    <mergeCell ref="C216:AA216"/>
    <mergeCell ref="C196:AA196"/>
    <mergeCell ref="A197:B197"/>
    <mergeCell ref="A189:B189"/>
    <mergeCell ref="P13:W13"/>
    <mergeCell ref="P14:W14"/>
    <mergeCell ref="B16:N16"/>
    <mergeCell ref="B17:N17"/>
    <mergeCell ref="B19:N19"/>
    <mergeCell ref="L10:R10"/>
    <mergeCell ref="S10:T10"/>
    <mergeCell ref="U10:Z10"/>
    <mergeCell ref="P11:V11"/>
    <mergeCell ref="A2:AA2"/>
    <mergeCell ref="A3:AA5"/>
    <mergeCell ref="A7:AA7"/>
    <mergeCell ref="A8:AA8"/>
    <mergeCell ref="B208:AA208"/>
    <mergeCell ref="A209:A210"/>
    <mergeCell ref="B209:AA210"/>
    <mergeCell ref="A201:B201"/>
    <mergeCell ref="C201:AA201"/>
    <mergeCell ref="A205:AA205"/>
    <mergeCell ref="A34:B34"/>
    <mergeCell ref="C34:AB34"/>
    <mergeCell ref="A200:B200"/>
    <mergeCell ref="C200:AA200"/>
    <mergeCell ref="A198:B198"/>
    <mergeCell ref="C198:AA198"/>
    <mergeCell ref="A199:B199"/>
    <mergeCell ref="C199:AA199"/>
    <mergeCell ref="A196:B196"/>
    <mergeCell ref="A192:B192"/>
    <mergeCell ref="C192:AB192"/>
    <mergeCell ref="A193:B193"/>
    <mergeCell ref="C193:AA193"/>
    <mergeCell ref="A190:AA190"/>
    <mergeCell ref="S184:U184"/>
    <mergeCell ref="V184:AA184"/>
    <mergeCell ref="A179:B183"/>
    <mergeCell ref="C179:O183"/>
    <mergeCell ref="P179:R183"/>
    <mergeCell ref="S179:U183"/>
    <mergeCell ref="C178:AB178"/>
    <mergeCell ref="A169:B169"/>
    <mergeCell ref="C169:O169"/>
    <mergeCell ref="P169:R169"/>
    <mergeCell ref="S169:U169"/>
    <mergeCell ref="V169:AA169"/>
    <mergeCell ref="V173:AA173"/>
    <mergeCell ref="A170:B170"/>
    <mergeCell ref="C170:O170"/>
    <mergeCell ref="P170:R170"/>
    <mergeCell ref="S170:U170"/>
    <mergeCell ref="V170:AA170"/>
    <mergeCell ref="A171:B171"/>
    <mergeCell ref="C171:O171"/>
    <mergeCell ref="P171:R171"/>
    <mergeCell ref="S171:U171"/>
    <mergeCell ref="V171:AA171"/>
    <mergeCell ref="S175:U175"/>
    <mergeCell ref="V160:AA160"/>
    <mergeCell ref="A160:B160"/>
    <mergeCell ref="C160:O160"/>
    <mergeCell ref="P160:R160"/>
    <mergeCell ref="S160:U160"/>
    <mergeCell ref="A162:B162"/>
    <mergeCell ref="C162:O162"/>
    <mergeCell ref="P162:R162"/>
    <mergeCell ref="S162:U162"/>
    <mergeCell ref="V162:AA162"/>
    <mergeCell ref="A161:B161"/>
    <mergeCell ref="C161:O161"/>
    <mergeCell ref="P161:R161"/>
    <mergeCell ref="S161:U161"/>
    <mergeCell ref="V161:AA161"/>
    <mergeCell ref="A158:AB158"/>
    <mergeCell ref="A159:B159"/>
    <mergeCell ref="C159:O159"/>
    <mergeCell ref="P159:R159"/>
    <mergeCell ref="S159:U159"/>
    <mergeCell ref="V159:AA159"/>
    <mergeCell ref="A157:B157"/>
    <mergeCell ref="C157:O157"/>
    <mergeCell ref="P157:R157"/>
    <mergeCell ref="S157:U157"/>
    <mergeCell ref="V157:AA157"/>
    <mergeCell ref="A152:B156"/>
    <mergeCell ref="C152:O156"/>
    <mergeCell ref="P152:R156"/>
    <mergeCell ref="S152:U156"/>
    <mergeCell ref="A148:AA149"/>
    <mergeCell ref="AB148:AB149"/>
    <mergeCell ref="V152:AA156"/>
    <mergeCell ref="AB152:AB156"/>
    <mergeCell ref="A147:B147"/>
    <mergeCell ref="C147:O147"/>
    <mergeCell ref="P147:R147"/>
    <mergeCell ref="S147:U147"/>
    <mergeCell ref="V147:AA147"/>
    <mergeCell ref="A151:B151"/>
    <mergeCell ref="C151:AB151"/>
    <mergeCell ref="A145:AB145"/>
    <mergeCell ref="A146:B146"/>
    <mergeCell ref="C146:O146"/>
    <mergeCell ref="P146:R146"/>
    <mergeCell ref="S146:U146"/>
    <mergeCell ref="V146:AA146"/>
    <mergeCell ref="A143:AB143"/>
    <mergeCell ref="A144:B144"/>
    <mergeCell ref="C144:O144"/>
    <mergeCell ref="P144:R144"/>
    <mergeCell ref="S144:U144"/>
    <mergeCell ref="V144:AA144"/>
    <mergeCell ref="A142:B142"/>
    <mergeCell ref="C142:O142"/>
    <mergeCell ref="P142:R142"/>
    <mergeCell ref="S142:U142"/>
    <mergeCell ref="V142:AA142"/>
    <mergeCell ref="A141:B141"/>
    <mergeCell ref="C141:O141"/>
    <mergeCell ref="P141:R141"/>
    <mergeCell ref="S141:U141"/>
    <mergeCell ref="V141:AA141"/>
    <mergeCell ref="A139:AB139"/>
    <mergeCell ref="A140:B140"/>
    <mergeCell ref="C140:O140"/>
    <mergeCell ref="P140:R140"/>
    <mergeCell ref="S140:U140"/>
    <mergeCell ref="V140:AA140"/>
    <mergeCell ref="A138:B138"/>
    <mergeCell ref="C138:O138"/>
    <mergeCell ref="P138:R138"/>
    <mergeCell ref="S138:U138"/>
    <mergeCell ref="V138:AA138"/>
    <mergeCell ref="A137:B137"/>
    <mergeCell ref="C137:O137"/>
    <mergeCell ref="P137:R137"/>
    <mergeCell ref="S137:U137"/>
    <mergeCell ref="V137:AA137"/>
    <mergeCell ref="A135:AB135"/>
    <mergeCell ref="A136:B136"/>
    <mergeCell ref="C136:O136"/>
    <mergeCell ref="P136:R136"/>
    <mergeCell ref="S136:U136"/>
    <mergeCell ref="V136:AA136"/>
    <mergeCell ref="A134:B134"/>
    <mergeCell ref="C134:O134"/>
    <mergeCell ref="P134:R134"/>
    <mergeCell ref="S134:U134"/>
    <mergeCell ref="V134:AA134"/>
    <mergeCell ref="A126:AA126"/>
    <mergeCell ref="A128:B128"/>
    <mergeCell ref="C128:AB128"/>
    <mergeCell ref="A129:B133"/>
    <mergeCell ref="C129:O133"/>
    <mergeCell ref="P129:R133"/>
    <mergeCell ref="S129:U133"/>
    <mergeCell ref="V129:AA133"/>
    <mergeCell ref="AB129:AB133"/>
    <mergeCell ref="A125:B125"/>
    <mergeCell ref="C125:O125"/>
    <mergeCell ref="P125:R125"/>
    <mergeCell ref="S125:U125"/>
    <mergeCell ref="V125:AA125"/>
    <mergeCell ref="A124:B124"/>
    <mergeCell ref="C124:O124"/>
    <mergeCell ref="P124:R124"/>
    <mergeCell ref="S124:U124"/>
    <mergeCell ref="V124:AA124"/>
    <mergeCell ref="A123:B123"/>
    <mergeCell ref="C123:O123"/>
    <mergeCell ref="P123:R123"/>
    <mergeCell ref="S123:U123"/>
    <mergeCell ref="V123:AA123"/>
    <mergeCell ref="A122:B122"/>
    <mergeCell ref="C122:O122"/>
    <mergeCell ref="P122:R122"/>
    <mergeCell ref="S122:U122"/>
    <mergeCell ref="V122:AA122"/>
    <mergeCell ref="A120:AB120"/>
    <mergeCell ref="A121:B121"/>
    <mergeCell ref="C121:O121"/>
    <mergeCell ref="P121:R121"/>
    <mergeCell ref="S121:U121"/>
    <mergeCell ref="V121:AA121"/>
    <mergeCell ref="A119:B119"/>
    <mergeCell ref="C119:O119"/>
    <mergeCell ref="P119:R119"/>
    <mergeCell ref="S119:U119"/>
    <mergeCell ref="V119:AA119"/>
    <mergeCell ref="A118:B118"/>
    <mergeCell ref="C118:O118"/>
    <mergeCell ref="P118:R118"/>
    <mergeCell ref="S118:U118"/>
    <mergeCell ref="V118:AA118"/>
    <mergeCell ref="A116:AB116"/>
    <mergeCell ref="A117:B117"/>
    <mergeCell ref="C117:O117"/>
    <mergeCell ref="P117:R117"/>
    <mergeCell ref="S117:U117"/>
    <mergeCell ref="V117:AA117"/>
    <mergeCell ref="A115:B115"/>
    <mergeCell ref="C115:O115"/>
    <mergeCell ref="P115:R115"/>
    <mergeCell ref="S115:U115"/>
    <mergeCell ref="V115:AA115"/>
    <mergeCell ref="A114:B114"/>
    <mergeCell ref="C114:O114"/>
    <mergeCell ref="P114:R114"/>
    <mergeCell ref="S114:U114"/>
    <mergeCell ref="V114:AA114"/>
    <mergeCell ref="A113:B113"/>
    <mergeCell ref="C113:O113"/>
    <mergeCell ref="P113:R113"/>
    <mergeCell ref="S113:U113"/>
    <mergeCell ref="V113:AA113"/>
    <mergeCell ref="A111:AB111"/>
    <mergeCell ref="A112:B112"/>
    <mergeCell ref="C112:O112"/>
    <mergeCell ref="P112:R112"/>
    <mergeCell ref="S112:U112"/>
    <mergeCell ref="V112:AA112"/>
    <mergeCell ref="A110:B110"/>
    <mergeCell ref="C110:O110"/>
    <mergeCell ref="P110:R110"/>
    <mergeCell ref="S110:U110"/>
    <mergeCell ref="V110:AA110"/>
    <mergeCell ref="A109:B109"/>
    <mergeCell ref="C109:O109"/>
    <mergeCell ref="P109:R109"/>
    <mergeCell ref="S109:U109"/>
    <mergeCell ref="V109:AA109"/>
    <mergeCell ref="A107:AB107"/>
    <mergeCell ref="A108:B108"/>
    <mergeCell ref="C108:O108"/>
    <mergeCell ref="P108:R108"/>
    <mergeCell ref="S108:U108"/>
    <mergeCell ref="V108:AA108"/>
    <mergeCell ref="A105:AB105"/>
    <mergeCell ref="A106:B106"/>
    <mergeCell ref="C106:O106"/>
    <mergeCell ref="P106:R106"/>
    <mergeCell ref="S106:U106"/>
    <mergeCell ref="V106:AA106"/>
    <mergeCell ref="A103:AB103"/>
    <mergeCell ref="A104:B104"/>
    <mergeCell ref="C104:O104"/>
    <mergeCell ref="P104:R104"/>
    <mergeCell ref="S104:U104"/>
    <mergeCell ref="V104:AA104"/>
    <mergeCell ref="A102:B102"/>
    <mergeCell ref="C102:O102"/>
    <mergeCell ref="P102:R102"/>
    <mergeCell ref="S102:U102"/>
    <mergeCell ref="V102:AA102"/>
    <mergeCell ref="A101:B101"/>
    <mergeCell ref="C101:O101"/>
    <mergeCell ref="P101:R101"/>
    <mergeCell ref="S101:U101"/>
    <mergeCell ref="V101:AA101"/>
    <mergeCell ref="A100:B100"/>
    <mergeCell ref="C100:O100"/>
    <mergeCell ref="P100:R100"/>
    <mergeCell ref="S100:U100"/>
    <mergeCell ref="V100:AA100"/>
    <mergeCell ref="A98:AB98"/>
    <mergeCell ref="A99:B99"/>
    <mergeCell ref="C99:O99"/>
    <mergeCell ref="P99:R99"/>
    <mergeCell ref="S99:U99"/>
    <mergeCell ref="V99:AA99"/>
    <mergeCell ref="A97:B97"/>
    <mergeCell ref="C97:O97"/>
    <mergeCell ref="P97:R97"/>
    <mergeCell ref="S97:U97"/>
    <mergeCell ref="V97:AA97"/>
    <mergeCell ref="A96:B96"/>
    <mergeCell ref="C96:O96"/>
    <mergeCell ref="P96:R96"/>
    <mergeCell ref="S96:U96"/>
    <mergeCell ref="V96:AA96"/>
    <mergeCell ref="A95:B95"/>
    <mergeCell ref="C95:O95"/>
    <mergeCell ref="P95:R95"/>
    <mergeCell ref="S95:U95"/>
    <mergeCell ref="V95:AA95"/>
    <mergeCell ref="A93:AB93"/>
    <mergeCell ref="A94:B94"/>
    <mergeCell ref="C94:O94"/>
    <mergeCell ref="P94:R94"/>
    <mergeCell ref="S94:U94"/>
    <mergeCell ref="V94:AA94"/>
    <mergeCell ref="A92:B92"/>
    <mergeCell ref="C92:O92"/>
    <mergeCell ref="P92:R92"/>
    <mergeCell ref="S92:U92"/>
    <mergeCell ref="V92:AA92"/>
    <mergeCell ref="A90:AB90"/>
    <mergeCell ref="A91:B91"/>
    <mergeCell ref="C91:O91"/>
    <mergeCell ref="P91:R91"/>
    <mergeCell ref="S91:U91"/>
    <mergeCell ref="V91:AA91"/>
    <mergeCell ref="A89:B89"/>
    <mergeCell ref="C89:O89"/>
    <mergeCell ref="P89:R89"/>
    <mergeCell ref="S89:U89"/>
    <mergeCell ref="V89:AA89"/>
    <mergeCell ref="A80:AA81"/>
    <mergeCell ref="AB80:AB81"/>
    <mergeCell ref="A83:B83"/>
    <mergeCell ref="C83:AB83"/>
    <mergeCell ref="A84:B88"/>
    <mergeCell ref="C84:O88"/>
    <mergeCell ref="P84:R88"/>
    <mergeCell ref="S84:U88"/>
    <mergeCell ref="V84:AA88"/>
    <mergeCell ref="AB84:AB88"/>
    <mergeCell ref="A79:B79"/>
    <mergeCell ref="C79:O79"/>
    <mergeCell ref="P79:R79"/>
    <mergeCell ref="S79:U79"/>
    <mergeCell ref="V79:AA79"/>
    <mergeCell ref="A78:B78"/>
    <mergeCell ref="C78:O78"/>
    <mergeCell ref="P78:R78"/>
    <mergeCell ref="S78:U78"/>
    <mergeCell ref="V78:AA78"/>
    <mergeCell ref="A77:B77"/>
    <mergeCell ref="C77:O77"/>
    <mergeCell ref="P77:R77"/>
    <mergeCell ref="S77:U77"/>
    <mergeCell ref="V77:AA77"/>
    <mergeCell ref="A74:AB75"/>
    <mergeCell ref="A76:B76"/>
    <mergeCell ref="C76:O76"/>
    <mergeCell ref="P76:R76"/>
    <mergeCell ref="S76:U76"/>
    <mergeCell ref="V76:AA76"/>
    <mergeCell ref="A73:B73"/>
    <mergeCell ref="C73:O73"/>
    <mergeCell ref="P73:R73"/>
    <mergeCell ref="S73:U73"/>
    <mergeCell ref="V73:AA73"/>
    <mergeCell ref="A64:AA65"/>
    <mergeCell ref="AB64:AB65"/>
    <mergeCell ref="A67:B67"/>
    <mergeCell ref="C67:AB67"/>
    <mergeCell ref="A68:B72"/>
    <mergeCell ref="C68:O72"/>
    <mergeCell ref="P68:R72"/>
    <mergeCell ref="S68:U72"/>
    <mergeCell ref="V68:AA72"/>
    <mergeCell ref="AB68:AB72"/>
    <mergeCell ref="A63:B63"/>
    <mergeCell ref="C63:O63"/>
    <mergeCell ref="P63:R63"/>
    <mergeCell ref="S63:U63"/>
    <mergeCell ref="V63:AA63"/>
    <mergeCell ref="A62:B62"/>
    <mergeCell ref="C62:O62"/>
    <mergeCell ref="P62:R62"/>
    <mergeCell ref="S62:U62"/>
    <mergeCell ref="V62:AA62"/>
    <mergeCell ref="A61:B61"/>
    <mergeCell ref="C61:O61"/>
    <mergeCell ref="P61:R61"/>
    <mergeCell ref="S61:U61"/>
    <mergeCell ref="V61:AA61"/>
    <mergeCell ref="A52:AA53"/>
    <mergeCell ref="AB52:AB53"/>
    <mergeCell ref="A55:B55"/>
    <mergeCell ref="C55:AB55"/>
    <mergeCell ref="A56:B60"/>
    <mergeCell ref="C56:O60"/>
    <mergeCell ref="P56:R60"/>
    <mergeCell ref="S56:U60"/>
    <mergeCell ref="V56:AA60"/>
    <mergeCell ref="AB56:AB60"/>
    <mergeCell ref="A51:B51"/>
    <mergeCell ref="C51:O51"/>
    <mergeCell ref="P51:R51"/>
    <mergeCell ref="S51:U51"/>
    <mergeCell ref="V51:AA51"/>
    <mergeCell ref="A50:B50"/>
    <mergeCell ref="C50:O50"/>
    <mergeCell ref="P50:R50"/>
    <mergeCell ref="S50:U50"/>
    <mergeCell ref="V50:AA50"/>
    <mergeCell ref="A49:B49"/>
    <mergeCell ref="C49:O49"/>
    <mergeCell ref="P49:R49"/>
    <mergeCell ref="S49:U49"/>
    <mergeCell ref="V49:AA49"/>
    <mergeCell ref="A48:B48"/>
    <mergeCell ref="C48:O48"/>
    <mergeCell ref="P48:R48"/>
    <mergeCell ref="S48:U48"/>
    <mergeCell ref="V48:AA48"/>
    <mergeCell ref="A41:AB41"/>
    <mergeCell ref="A42:B42"/>
    <mergeCell ref="C42:O42"/>
    <mergeCell ref="P42:R42"/>
    <mergeCell ref="S42:U42"/>
    <mergeCell ref="V42:AA42"/>
    <mergeCell ref="A47:B47"/>
    <mergeCell ref="C47:O47"/>
    <mergeCell ref="P47:R47"/>
    <mergeCell ref="S47:U47"/>
    <mergeCell ref="V47:AA47"/>
    <mergeCell ref="A45:AB45"/>
    <mergeCell ref="A46:B46"/>
    <mergeCell ref="C46:O46"/>
    <mergeCell ref="P46:R46"/>
    <mergeCell ref="S46:U46"/>
    <mergeCell ref="V46:AA46"/>
    <mergeCell ref="C174:O174"/>
    <mergeCell ref="P174:R174"/>
    <mergeCell ref="S174:U174"/>
    <mergeCell ref="A175:B175"/>
    <mergeCell ref="C175:O175"/>
    <mergeCell ref="P175:R175"/>
    <mergeCell ref="V174:AA174"/>
    <mergeCell ref="AB35:AB39"/>
    <mergeCell ref="A40:B40"/>
    <mergeCell ref="C40:O40"/>
    <mergeCell ref="P40:R40"/>
    <mergeCell ref="S40:U40"/>
    <mergeCell ref="V40:AA40"/>
    <mergeCell ref="A35:B39"/>
    <mergeCell ref="C35:O39"/>
    <mergeCell ref="P35:R39"/>
    <mergeCell ref="S35:U39"/>
    <mergeCell ref="V35:AA39"/>
    <mergeCell ref="A43:AB43"/>
    <mergeCell ref="A44:B44"/>
    <mergeCell ref="C44:O44"/>
    <mergeCell ref="P44:R44"/>
    <mergeCell ref="S44:U44"/>
    <mergeCell ref="V44:AA44"/>
    <mergeCell ref="A163:B163"/>
    <mergeCell ref="C163:O163"/>
    <mergeCell ref="P163:R163"/>
    <mergeCell ref="S163:U163"/>
    <mergeCell ref="V163:AA163"/>
    <mergeCell ref="A164:B164"/>
    <mergeCell ref="C164:O164"/>
    <mergeCell ref="P164:R164"/>
    <mergeCell ref="S164:U164"/>
    <mergeCell ref="V164:AA164"/>
    <mergeCell ref="A165:B165"/>
    <mergeCell ref="C165:O165"/>
    <mergeCell ref="P165:R165"/>
    <mergeCell ref="S165:U165"/>
    <mergeCell ref="V165:AA165"/>
    <mergeCell ref="A166:B166"/>
    <mergeCell ref="C166:O166"/>
    <mergeCell ref="P166:R166"/>
    <mergeCell ref="S166:U166"/>
    <mergeCell ref="V166:AA166"/>
    <mergeCell ref="T203:AA203"/>
    <mergeCell ref="Y204:AA204"/>
    <mergeCell ref="A206:AB206"/>
    <mergeCell ref="A167:B167"/>
    <mergeCell ref="C167:O167"/>
    <mergeCell ref="P167:R167"/>
    <mergeCell ref="S167:U167"/>
    <mergeCell ref="V167:AA167"/>
    <mergeCell ref="A168:B168"/>
    <mergeCell ref="C168:O168"/>
    <mergeCell ref="P168:R168"/>
    <mergeCell ref="S168:U168"/>
    <mergeCell ref="V168:AA168"/>
    <mergeCell ref="V175:AA175"/>
    <mergeCell ref="A172:B172"/>
    <mergeCell ref="C172:O172"/>
    <mergeCell ref="P172:R172"/>
    <mergeCell ref="S172:U172"/>
    <mergeCell ref="V172:AA172"/>
    <mergeCell ref="A173:B173"/>
    <mergeCell ref="C173:O173"/>
    <mergeCell ref="P173:R173"/>
    <mergeCell ref="S173:U173"/>
    <mergeCell ref="A174:B174"/>
  </mergeCells>
  <phoneticPr fontId="11" type="noConversion"/>
  <dataValidations xWindow="872" yWindow="455" count="10">
    <dataValidation type="decimal" showInputMessage="1" showErrorMessage="1" errorTitle="Įvesti neleistini duomenys" error="Siūlomas aptarnavimo mokestis / įkainis negali būti išreikštas neigiamu skaičiumi arba viršyti atitinkamos paslaugos PO maksimalų priimtiną (vieno mato vieneto) aptarnavimo mokestį / įkainį (žr. lentelės 5 skiltį)." sqref="V42:AA42" xr:uid="{7FBAEAB3-D2E7-4032-95F3-F0EFB979F1B4}">
      <formula1>0</formula1>
      <formula2>1000000000</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LED ekrano ploto 1 (vieną) kv. m 1 (vienai) parai." sqref="V108:AA110" xr:uid="{363642A6-CE53-4682-897C-4D5D3C0CF4D9}">
      <formula1>0</formula1>
      <formula2>1000000</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kilnojamo įgarsinimo aparatūros komplekto galios 1 (vieną) kW 1 (vienai) parai." sqref="V112:AA115" xr:uid="{C42910A9-2B23-4558-874C-84ACE61FDAB7}">
      <formula1>0</formula1>
      <formula2>10000000000</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apšvietimo technikos komplekto bendros galios 1 (vieną) kW 1 (vienai) parai." sqref="V117:AA119 V121:AA125" xr:uid="{01DB3A54-5DDE-45E6-96B4-EBC52BF7478B}">
      <formula1>0</formula1>
      <formula2>1000000000000</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atitinkamo aukščio pakylos ploto 1 (vieną) kv. m 1 (vienai) parai." sqref="V140:AA142" xr:uid="{99088121-BF83-44D6-B1C3-4E2B2233CD24}">
      <formula1>0</formula1>
      <formula2>100000000000</formula2>
    </dataValidation>
    <dataValidation type="decimal" allowBlank="1" showInputMessage="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promptTitle="Lauko pildymo pastabos:" prompt="Įkainis nurodomas už atitvaro ilgio 1 (vieną) m 1 (vienai) parai." sqref="V144:AA144" xr:uid="{5FA79EDD-53AE-434D-A7BD-B5250634867D}">
      <formula1>0</formula1>
      <formula2>1000000000000</formula2>
    </dataValidation>
    <dataValidation type="decimal" allowBlank="1" showErrorMessage="1" errorTitle="Įvesti neleistini duomenys" error="Siūlomas aptarnavimo mokestis / įkainis negali būti išreikštas neigiamu skaičiumi arba viršyti atitinkamos paslaugos perkančiajai maksimalų priimtiną (vieno mato vieneto) aptarnavimo mokestį / įkainį (žr. lentelės 5 skiltį)." sqref="V186:AA189 V136:AA138 V146:AA147 V159:AA175" xr:uid="{57F03163-9412-4EED-959D-BC215D17D6B3}">
      <formula1>0</formula1>
      <formula2>100000000</formula2>
    </dataValidation>
    <dataValidation type="decimal" showInputMessage="1" showErrorMessage="1" errorTitle="Neleistina reikšmė" error="Siūlomas aptarnavimo mokestis / įkainis negali būti išreikštas neigiamu skaičiumi arba viršyti atitinkamos paslaugos PO maksimalų priimtiną (vieno mato vieneto) aptarnavimo mokestį / įkainį (žr. lentelės 5 skiltį)." sqref="V91:AA92 V46:AA51 V44:AA44 V62:AA63 V76:AA79 V94:AA97 V99:AA102 V104:AA104 V106:AA106" xr:uid="{4CD593B2-65BB-4B95-8D0F-70898801610F}">
      <formula1>0</formula1>
      <formula2>10000000</formula2>
    </dataValidation>
    <dataValidation allowBlank="1" showInputMessage="1" showErrorMessage="1" promptTitle="Lauko pildymo pastaba:" prompt="Jeigu dalyvauja tiekėjų grupė, surašomi visų partnerių pavadinimai ir kodai. Pažymima, kuris partneris yra atsakingas partneris." sqref="O16:P16 AB16:AH16" xr:uid="{FD7B3789-6C8A-4080-AF41-D1EE5280E770}"/>
    <dataValidation allowBlank="1" showInputMessage="1" showErrorMessage="1" promptTitle="Lauko pildymo pastaba:" prompt="Jeigu dalyvauja tiekėjų grupė, surašomi visų partnerių adresai." sqref="O17:P17 AB17:AH17" xr:uid="{ED4626A5-4ACB-48B2-8267-CA0694569AA3}"/>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BEE47-E152-4734-BBDD-91B59B7C7D5B}">
  <dimension ref="A1:P18"/>
  <sheetViews>
    <sheetView workbookViewId="0">
      <selection activeCell="I8" sqref="I8"/>
    </sheetView>
  </sheetViews>
  <sheetFormatPr defaultColWidth="8.90625" defaultRowHeight="14" x14ac:dyDescent="0.3"/>
  <cols>
    <col min="1" max="1" width="7" style="24" customWidth="1"/>
    <col min="2" max="2" width="21.08984375" style="24" customWidth="1"/>
    <col min="3" max="3" width="16.90625" style="24" customWidth="1"/>
    <col min="4" max="4" width="17.81640625" style="24" customWidth="1"/>
    <col min="5" max="5" width="23.1796875" style="24" customWidth="1"/>
    <col min="6" max="16384" width="8.90625" style="24"/>
  </cols>
  <sheetData>
    <row r="1" spans="1:16" x14ac:dyDescent="0.3">
      <c r="A1" s="34" t="s">
        <v>243</v>
      </c>
    </row>
    <row r="3" spans="1:16" ht="14.4" customHeight="1" x14ac:dyDescent="0.3">
      <c r="A3" s="218" t="s">
        <v>246</v>
      </c>
      <c r="B3" s="218"/>
      <c r="C3" s="218"/>
      <c r="D3" s="218"/>
      <c r="E3" s="218"/>
      <c r="F3" s="218"/>
      <c r="G3" s="218"/>
      <c r="H3" s="218"/>
      <c r="I3" s="218"/>
      <c r="J3" s="218"/>
      <c r="K3" s="218"/>
      <c r="L3" s="218"/>
      <c r="M3" s="218"/>
      <c r="N3" s="218"/>
      <c r="O3" s="218"/>
      <c r="P3" s="218"/>
    </row>
    <row r="4" spans="1:16" ht="14.4" customHeight="1" x14ac:dyDescent="0.3">
      <c r="A4" s="42"/>
      <c r="B4" s="42"/>
      <c r="C4" s="42"/>
      <c r="D4" s="42"/>
      <c r="E4" s="42"/>
      <c r="F4" s="42"/>
      <c r="G4" s="42"/>
      <c r="H4" s="42"/>
      <c r="I4" s="42"/>
      <c r="J4" s="42"/>
      <c r="K4" s="42"/>
      <c r="L4" s="42"/>
      <c r="M4" s="42"/>
      <c r="N4" s="42"/>
      <c r="O4" s="42"/>
      <c r="P4" s="42"/>
    </row>
    <row r="5" spans="1:16" ht="118.25" customHeight="1" x14ac:dyDescent="0.3">
      <c r="A5" s="40" t="s">
        <v>0</v>
      </c>
      <c r="B5" s="40" t="s">
        <v>239</v>
      </c>
      <c r="C5" s="40" t="s">
        <v>240</v>
      </c>
      <c r="D5" s="40" t="s">
        <v>241</v>
      </c>
      <c r="E5" s="40" t="s">
        <v>242</v>
      </c>
    </row>
    <row r="6" spans="1:16" ht="70" x14ac:dyDescent="0.3">
      <c r="A6" s="32" t="s">
        <v>45</v>
      </c>
      <c r="B6" s="32" t="s">
        <v>244</v>
      </c>
      <c r="C6" s="41"/>
      <c r="D6" s="41"/>
      <c r="E6" s="41"/>
    </row>
    <row r="7" spans="1:16" x14ac:dyDescent="0.3">
      <c r="A7" s="32" t="s">
        <v>83</v>
      </c>
      <c r="B7" s="32"/>
      <c r="C7" s="41"/>
      <c r="D7" s="41"/>
      <c r="E7" s="41"/>
    </row>
    <row r="8" spans="1:16" x14ac:dyDescent="0.3">
      <c r="A8" s="32"/>
      <c r="B8" s="32"/>
      <c r="C8" s="41"/>
      <c r="D8" s="41"/>
      <c r="E8" s="41"/>
    </row>
    <row r="9" spans="1:16" ht="84" x14ac:dyDescent="0.3">
      <c r="A9" s="32" t="s">
        <v>46</v>
      </c>
      <c r="B9" s="32" t="s">
        <v>245</v>
      </c>
      <c r="C9" s="41"/>
      <c r="D9" s="41"/>
      <c r="E9" s="41"/>
    </row>
    <row r="10" spans="1:16" x14ac:dyDescent="0.3">
      <c r="A10" s="32" t="s">
        <v>87</v>
      </c>
      <c r="B10" s="32"/>
      <c r="C10" s="41"/>
      <c r="D10" s="41"/>
      <c r="E10" s="41"/>
    </row>
    <row r="11" spans="1:16" x14ac:dyDescent="0.3">
      <c r="A11" s="41"/>
      <c r="B11" s="41"/>
      <c r="C11" s="41"/>
      <c r="D11" s="41"/>
      <c r="E11" s="41"/>
    </row>
    <row r="14" spans="1:16" ht="34.25" customHeight="1" x14ac:dyDescent="0.3">
      <c r="A14" s="217" t="s">
        <v>250</v>
      </c>
      <c r="B14" s="217"/>
      <c r="C14" s="217"/>
      <c r="D14" s="217"/>
      <c r="E14" s="217"/>
      <c r="F14" s="217"/>
      <c r="G14" s="217"/>
      <c r="H14" s="217"/>
      <c r="I14" s="217"/>
      <c r="J14" s="217"/>
      <c r="K14" s="217"/>
      <c r="L14" s="217"/>
    </row>
    <row r="15" spans="1:16" ht="42.65" customHeight="1" x14ac:dyDescent="0.3">
      <c r="A15" s="220" t="s">
        <v>0</v>
      </c>
      <c r="B15" s="220" t="s">
        <v>247</v>
      </c>
      <c r="C15" s="220" t="s">
        <v>248</v>
      </c>
      <c r="D15" s="219" t="s">
        <v>249</v>
      </c>
      <c r="E15" s="219" t="s">
        <v>241</v>
      </c>
    </row>
    <row r="16" spans="1:16" ht="41.4" customHeight="1" x14ac:dyDescent="0.3">
      <c r="A16" s="221"/>
      <c r="B16" s="221"/>
      <c r="C16" s="221"/>
      <c r="D16" s="219"/>
      <c r="E16" s="219"/>
    </row>
    <row r="17" spans="1:5" ht="14.5" x14ac:dyDescent="0.3">
      <c r="A17" s="32" t="s">
        <v>45</v>
      </c>
      <c r="B17" s="32"/>
      <c r="C17" s="43"/>
      <c r="D17" s="43"/>
      <c r="E17" s="32"/>
    </row>
    <row r="18" spans="1:5" x14ac:dyDescent="0.3">
      <c r="A18" s="32" t="s">
        <v>46</v>
      </c>
      <c r="B18" s="44"/>
      <c r="C18" s="32"/>
      <c r="D18" s="44"/>
      <c r="E18" s="32"/>
    </row>
  </sheetData>
  <mergeCells count="7">
    <mergeCell ref="A14:L14"/>
    <mergeCell ref="A3:P3"/>
    <mergeCell ref="D15:D16"/>
    <mergeCell ref="E15:E16"/>
    <mergeCell ref="A15:A16"/>
    <mergeCell ref="B15:B16"/>
    <mergeCell ref="C15:C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7F24C-BE51-48C7-A48B-C166CFBD8B7C}">
  <dimension ref="A1:C14"/>
  <sheetViews>
    <sheetView workbookViewId="0">
      <selection activeCell="A5" sqref="A5"/>
    </sheetView>
  </sheetViews>
  <sheetFormatPr defaultColWidth="9.08984375" defaultRowHeight="14" x14ac:dyDescent="0.3"/>
  <cols>
    <col min="1" max="1" width="5.54296875" style="24" customWidth="1"/>
    <col min="2" max="2" width="67.54296875" style="38" customWidth="1"/>
    <col min="3" max="3" width="19.453125" style="24" customWidth="1"/>
    <col min="4" max="16384" width="9.08984375" style="24"/>
  </cols>
  <sheetData>
    <row r="1" spans="1:3" x14ac:dyDescent="0.3">
      <c r="A1" s="30" t="s">
        <v>251</v>
      </c>
    </row>
    <row r="3" spans="1:3" x14ac:dyDescent="0.3">
      <c r="A3" s="222" t="s">
        <v>0</v>
      </c>
      <c r="B3" s="223" t="s">
        <v>219</v>
      </c>
      <c r="C3" s="223" t="s">
        <v>220</v>
      </c>
    </row>
    <row r="4" spans="1:3" x14ac:dyDescent="0.3">
      <c r="A4" s="222"/>
      <c r="B4" s="223"/>
      <c r="C4" s="224"/>
    </row>
    <row r="5" spans="1:3" ht="28" x14ac:dyDescent="0.3">
      <c r="A5" s="36">
        <v>1</v>
      </c>
      <c r="B5" s="37" t="s">
        <v>236</v>
      </c>
      <c r="C5" s="31"/>
    </row>
    <row r="6" spans="1:3" ht="56" x14ac:dyDescent="0.3">
      <c r="A6" s="36">
        <v>2</v>
      </c>
      <c r="B6" s="37" t="s">
        <v>229</v>
      </c>
      <c r="C6" s="33"/>
    </row>
    <row r="7" spans="1:3" ht="60.65" customHeight="1" x14ac:dyDescent="0.3">
      <c r="A7" s="36">
        <v>3</v>
      </c>
      <c r="B7" s="37" t="s">
        <v>230</v>
      </c>
      <c r="C7" s="33"/>
    </row>
    <row r="8" spans="1:3" ht="43.75" customHeight="1" x14ac:dyDescent="0.3">
      <c r="A8" s="36">
        <v>4</v>
      </c>
      <c r="B8" s="37" t="s">
        <v>233</v>
      </c>
      <c r="C8" s="33"/>
    </row>
    <row r="9" spans="1:3" ht="43" x14ac:dyDescent="0.3">
      <c r="A9" s="36">
        <v>5</v>
      </c>
      <c r="B9" s="37" t="s">
        <v>234</v>
      </c>
      <c r="C9" s="33"/>
    </row>
    <row r="10" spans="1:3" ht="29" x14ac:dyDescent="0.3">
      <c r="A10" s="36">
        <v>6</v>
      </c>
      <c r="B10" s="37" t="s">
        <v>231</v>
      </c>
      <c r="C10" s="33"/>
    </row>
    <row r="11" spans="1:3" ht="43.5" x14ac:dyDescent="0.3">
      <c r="A11" s="36">
        <v>7</v>
      </c>
      <c r="B11" s="37" t="s">
        <v>232</v>
      </c>
      <c r="C11" s="33"/>
    </row>
    <row r="12" spans="1:3" ht="42" x14ac:dyDescent="0.3">
      <c r="A12" s="36">
        <v>8</v>
      </c>
      <c r="B12" s="37" t="s">
        <v>252</v>
      </c>
      <c r="C12" s="33"/>
    </row>
    <row r="13" spans="1:3" ht="31.75" customHeight="1" x14ac:dyDescent="0.3">
      <c r="A13" s="36">
        <v>9</v>
      </c>
      <c r="B13" s="37" t="s">
        <v>237</v>
      </c>
      <c r="C13" s="33"/>
    </row>
    <row r="14" spans="1:3" ht="14.5" x14ac:dyDescent="0.3">
      <c r="A14" s="36">
        <v>10</v>
      </c>
      <c r="B14" s="39" t="s">
        <v>235</v>
      </c>
      <c r="C14" s="33"/>
    </row>
  </sheetData>
  <mergeCells count="3">
    <mergeCell ref="A3:A4"/>
    <mergeCell ref="B3:B4"/>
    <mergeCell ref="C3:C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67EC-F0C7-45B5-ABB7-87E2F6549CD4}">
  <dimension ref="A1:D9"/>
  <sheetViews>
    <sheetView workbookViewId="0">
      <selection activeCell="C24" sqref="C24"/>
    </sheetView>
  </sheetViews>
  <sheetFormatPr defaultRowHeight="14.5" x14ac:dyDescent="0.35"/>
  <cols>
    <col min="1" max="1" width="9.08984375" style="24"/>
    <col min="2" max="2" width="25" customWidth="1"/>
    <col min="3" max="3" width="39.36328125" customWidth="1"/>
    <col min="4" max="4" width="38.6328125" customWidth="1"/>
  </cols>
  <sheetData>
    <row r="1" spans="1:4" x14ac:dyDescent="0.35">
      <c r="A1" s="34" t="s">
        <v>221</v>
      </c>
    </row>
    <row r="3" spans="1:4" ht="83.25" customHeight="1" x14ac:dyDescent="0.35">
      <c r="A3" s="31" t="s">
        <v>0</v>
      </c>
      <c r="B3" s="31" t="s">
        <v>219</v>
      </c>
      <c r="C3" s="31" t="s">
        <v>222</v>
      </c>
      <c r="D3" s="31" t="s">
        <v>223</v>
      </c>
    </row>
    <row r="4" spans="1:4" x14ac:dyDescent="0.35">
      <c r="A4" s="32" t="s">
        <v>224</v>
      </c>
      <c r="B4" s="32"/>
      <c r="C4" s="32"/>
      <c r="D4" s="32"/>
    </row>
    <row r="5" spans="1:4" x14ac:dyDescent="0.35">
      <c r="A5" s="32" t="s">
        <v>225</v>
      </c>
      <c r="B5" s="32"/>
      <c r="C5" s="32"/>
      <c r="D5" s="32"/>
    </row>
    <row r="7" spans="1:4" ht="32.25" customHeight="1" x14ac:dyDescent="0.35">
      <c r="A7" s="225" t="s">
        <v>227</v>
      </c>
      <c r="B7" s="226"/>
      <c r="C7" s="226"/>
      <c r="D7" s="226"/>
    </row>
    <row r="8" spans="1:4" x14ac:dyDescent="0.35">
      <c r="A8" s="35"/>
      <c r="B8" s="24"/>
      <c r="C8" s="24"/>
      <c r="D8" s="24"/>
    </row>
    <row r="9" spans="1:4" ht="48" customHeight="1" x14ac:dyDescent="0.35">
      <c r="A9" s="227" t="s">
        <v>226</v>
      </c>
      <c r="B9" s="228"/>
      <c r="C9" s="228"/>
      <c r="D9" s="228"/>
    </row>
  </sheetData>
  <mergeCells count="2">
    <mergeCell ref="A7:D7"/>
    <mergeCell ref="A9: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Pasiūlymas</vt:lpstr>
      <vt:lpstr>2. Pasitelkiami subjekta i</vt:lpstr>
      <vt:lpstr>3. Pasiūlymo priedai</vt:lpstr>
      <vt:lpstr>4. Konfidenciali informacija</vt:lpstr>
    </vt:vector>
  </TitlesOfParts>
  <Company>LR URM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Kotryna Liekytė</dc:creator>
  <cp:lastModifiedBy>Irina Kotryna Liekytė</cp:lastModifiedBy>
  <dcterms:created xsi:type="dcterms:W3CDTF">2025-04-22T12:32:32Z</dcterms:created>
  <dcterms:modified xsi:type="dcterms:W3CDTF">2025-07-30T07:31:08Z</dcterms:modified>
</cp:coreProperties>
</file>